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34925D10-6B7B-4C14-839B-CC3F0B5C15E4}" xr6:coauthVersionLast="47" xr6:coauthVersionMax="47" xr10:uidLastSave="{00000000-0000-0000-0000-000000000000}"/>
  <workbookProtection workbookAlgorithmName="SHA-512" workbookHashValue="CIodXNMqMkm9yYbS0hg81HWt7ZKHifeXjqd918C59X35r8dQ6+ZzPpTjkQshkn1vjW98WL3PYsC4vdnYs68jTw==" workbookSaltValue="zlUT2mBUBVaI4RRUzGjR1A==" workbookSpinCount="100000" lockStructure="1"/>
  <bookViews>
    <workbookView xWindow="30315" yWindow="1515" windowWidth="21600" windowHeight="11505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Y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Y39" i="20"/>
  <c r="Z39" i="20" s="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H40" i="5" s="1"/>
  <c r="I39" i="5" s="1"/>
  <c r="I40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H40" i="14" s="1"/>
  <c r="I39" i="14" s="1"/>
  <c r="I40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X40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" l="1"/>
  <c r="H40" i="20"/>
  <c r="I39" i="20" s="1"/>
  <c r="I40" i="20" s="1"/>
  <c r="I40" i="19"/>
  <c r="I40" i="18"/>
  <c r="I40" i="17"/>
  <c r="I40" i="16"/>
  <c r="K39" i="16" s="1"/>
  <c r="H40" i="15"/>
  <c r="I39" i="15" s="1"/>
  <c r="I40" i="15" s="1"/>
  <c r="X40" i="15"/>
  <c r="Z40" i="15" s="1"/>
  <c r="Z38" i="15"/>
  <c r="H40" i="13"/>
  <c r="I39" i="13" s="1"/>
  <c r="I40" i="13" s="1"/>
  <c r="H40" i="12"/>
  <c r="I39" i="12" s="1"/>
  <c r="I40" i="12" s="1"/>
  <c r="H40" i="11"/>
  <c r="I39" i="11" s="1"/>
  <c r="I40" i="11" s="1"/>
  <c r="H40" i="10"/>
  <c r="I39" i="10" s="1"/>
  <c r="I40" i="10" s="1"/>
  <c r="K39" i="10" s="1"/>
  <c r="H40" i="9"/>
  <c r="I39" i="9" s="1"/>
  <c r="I40" i="9" s="1"/>
  <c r="H40" i="8"/>
  <c r="I39" i="8" s="1"/>
  <c r="I40" i="8" s="1"/>
  <c r="K39" i="8" s="1"/>
  <c r="H40" i="7"/>
  <c r="I39" i="7" s="1"/>
  <c r="I40" i="7" s="1"/>
  <c r="H40" i="6"/>
  <c r="I39" i="6" s="1"/>
  <c r="I40" i="6" s="1"/>
  <c r="H40" i="4"/>
  <c r="I39" i="4" s="1"/>
  <c r="I40" i="4" s="1"/>
  <c r="H40" i="3"/>
  <c r="I39" i="3" s="1"/>
  <c r="I40" i="3" s="1"/>
  <c r="H40" i="2"/>
  <c r="I39" i="2" s="1"/>
  <c r="I40" i="2" s="1"/>
  <c r="Z38" i="9"/>
  <c r="X40" i="9"/>
  <c r="Z40" i="9" s="1"/>
  <c r="X40" i="8"/>
  <c r="Z40" i="8" s="1"/>
  <c r="Z38" i="8"/>
  <c r="Z38" i="10"/>
  <c r="X40" i="10"/>
  <c r="Z40" i="10" s="1"/>
  <c r="Z17" i="9"/>
  <c r="X38" i="6"/>
  <c r="Z17" i="16"/>
  <c r="Z17" i="8"/>
  <c r="Z17" i="7"/>
  <c r="Z27" i="20"/>
  <c r="X38" i="1"/>
  <c r="X38" i="12"/>
  <c r="Z17" i="19"/>
  <c r="X38" i="19"/>
  <c r="X38" i="4"/>
  <c r="Z17" i="20"/>
  <c r="X38" i="20"/>
  <c r="Z40" i="16"/>
  <c r="Z27" i="6"/>
  <c r="X38" i="13"/>
  <c r="Y38" i="7"/>
  <c r="X38" i="2"/>
  <c r="Z38" i="17"/>
  <c r="X40" i="17"/>
  <c r="Z40" i="17" s="1"/>
  <c r="Z17" i="17"/>
  <c r="Z27" i="7"/>
  <c r="Z38" i="16"/>
  <c r="X38" i="5"/>
  <c r="Z17" i="18"/>
  <c r="X38" i="18"/>
  <c r="Z17" i="10"/>
  <c r="X38" i="11"/>
  <c r="X38" i="14"/>
  <c r="X38" i="3"/>
  <c r="K39" i="15"/>
  <c r="J40" i="15"/>
  <c r="J40" i="13"/>
  <c r="K39" i="13"/>
  <c r="J40" i="10"/>
  <c r="K39" i="12"/>
  <c r="J40" i="12"/>
  <c r="J40" i="17"/>
  <c r="K39" i="17"/>
  <c r="J40" i="6"/>
  <c r="K39" i="6"/>
  <c r="K39" i="4"/>
  <c r="J40" i="4"/>
  <c r="J40" i="14"/>
  <c r="K39" i="14"/>
  <c r="J40" i="11"/>
  <c r="K39" i="11"/>
  <c r="J40" i="3"/>
  <c r="K39" i="3"/>
  <c r="J40" i="5"/>
  <c r="K39" i="5"/>
  <c r="J40" i="19"/>
  <c r="K39" i="19"/>
  <c r="J40" i="1"/>
  <c r="K39" i="1"/>
  <c r="K39" i="20"/>
  <c r="J40" i="20"/>
  <c r="J40" i="18"/>
  <c r="K39" i="18"/>
  <c r="J40" i="9"/>
  <c r="K39" i="9"/>
  <c r="K39" i="7"/>
  <c r="J40" i="7"/>
  <c r="J40" i="2"/>
  <c r="K39" i="2"/>
  <c r="Z38" i="20" l="1"/>
  <c r="X40" i="20"/>
  <c r="Z40" i="20" s="1"/>
  <c r="Z38" i="11"/>
  <c r="X40" i="11"/>
  <c r="Z40" i="11" s="1"/>
  <c r="Z38" i="4"/>
  <c r="X40" i="4"/>
  <c r="Z40" i="4" s="1"/>
  <c r="J40" i="16"/>
  <c r="J40" i="8"/>
  <c r="Z38" i="18"/>
  <c r="X40" i="18"/>
  <c r="Z40" i="18" s="1"/>
  <c r="Z38" i="2"/>
  <c r="X40" i="2"/>
  <c r="Z40" i="2" s="1"/>
  <c r="Z38" i="19"/>
  <c r="X40" i="19"/>
  <c r="Z40" i="19" s="1"/>
  <c r="Z38" i="6"/>
  <c r="X40" i="6"/>
  <c r="Z40" i="6" s="1"/>
  <c r="Z38" i="7"/>
  <c r="Y40" i="7"/>
  <c r="Z40" i="7" s="1"/>
  <c r="Z38" i="12"/>
  <c r="X40" i="12"/>
  <c r="Z40" i="12" s="1"/>
  <c r="Z38" i="5"/>
  <c r="X40" i="5"/>
  <c r="Z40" i="5" s="1"/>
  <c r="Z38" i="1"/>
  <c r="X40" i="1"/>
  <c r="Z40" i="1" s="1"/>
  <c r="Z38" i="14"/>
  <c r="X40" i="14"/>
  <c r="Z40" i="14" s="1"/>
  <c r="Z38" i="13"/>
  <c r="X40" i="13"/>
  <c r="Z40" i="13" s="1"/>
  <c r="Z38" i="3"/>
  <c r="X40" i="3"/>
  <c r="Z40" i="3" s="1"/>
  <c r="N39" i="12"/>
  <c r="K40" i="12"/>
  <c r="L39" i="12" s="1"/>
  <c r="L40" i="12" s="1"/>
  <c r="M39" i="12" s="1"/>
  <c r="M40" i="12" s="1"/>
  <c r="N39" i="10"/>
  <c r="K40" i="10"/>
  <c r="L39" i="10" s="1"/>
  <c r="L40" i="10" s="1"/>
  <c r="M39" i="10" s="1"/>
  <c r="M40" i="10" s="1"/>
  <c r="N39" i="16"/>
  <c r="K40" i="16"/>
  <c r="L39" i="16" s="1"/>
  <c r="L40" i="16" s="1"/>
  <c r="M39" i="16" s="1"/>
  <c r="M40" i="16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20"/>
  <c r="K40" i="20"/>
  <c r="L39" i="20" s="1"/>
  <c r="L40" i="20" s="1"/>
  <c r="M39" i="20" s="1"/>
  <c r="M40" i="20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8"/>
  <c r="K40" i="8"/>
  <c r="L39" i="8" s="1"/>
  <c r="L40" i="8" s="1"/>
  <c r="M39" i="8" s="1"/>
  <c r="M40" i="8" s="1"/>
  <c r="N39" i="19"/>
  <c r="K40" i="19"/>
  <c r="L39" i="19" s="1"/>
  <c r="L40" i="19" s="1"/>
  <c r="M39" i="19" s="1"/>
  <c r="M40" i="19" s="1"/>
  <c r="N39" i="11"/>
  <c r="K40" i="11"/>
  <c r="L39" i="11" s="1"/>
  <c r="L40" i="11" s="1"/>
  <c r="M39" i="11" s="1"/>
  <c r="M40" i="11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O39" i="4" l="1"/>
  <c r="N40" i="4"/>
  <c r="O39" i="15"/>
  <c r="N40" i="15"/>
  <c r="N40" i="14"/>
  <c r="O39" i="14"/>
  <c r="N40" i="17"/>
  <c r="O39" i="17"/>
  <c r="O39" i="7"/>
  <c r="N40" i="7"/>
  <c r="N40" i="8"/>
  <c r="O39" i="8"/>
  <c r="N40" i="16"/>
  <c r="O39" i="16"/>
  <c r="O39" i="11"/>
  <c r="N40" i="11"/>
  <c r="O39" i="20"/>
  <c r="N40" i="20"/>
  <c r="N40" i="5"/>
  <c r="O39" i="5"/>
  <c r="N40" i="13"/>
  <c r="O39" i="13"/>
  <c r="O39" i="2"/>
  <c r="N40" i="2"/>
  <c r="N40" i="6"/>
  <c r="O39" i="6"/>
  <c r="N40" i="1"/>
  <c r="O39" i="1"/>
  <c r="O39" i="18"/>
  <c r="N40" i="18"/>
  <c r="O39" i="10"/>
  <c r="N40" i="10"/>
  <c r="O39" i="19"/>
  <c r="N40" i="19"/>
  <c r="N40" i="9"/>
  <c r="O39" i="9"/>
  <c r="O39" i="3"/>
  <c r="N40" i="3"/>
  <c r="O39" i="12"/>
  <c r="N40" i="12"/>
  <c r="O40" i="11" l="1"/>
  <c r="P39" i="11" s="1"/>
  <c r="P40" i="11" s="1"/>
  <c r="Q39" i="11" s="1"/>
  <c r="Q40" i="11" s="1"/>
  <c r="R39" i="11"/>
  <c r="R39" i="12"/>
  <c r="O40" i="12"/>
  <c r="P39" i="12" s="1"/>
  <c r="P40" i="12" s="1"/>
  <c r="Q39" i="12" s="1"/>
  <c r="Q40" i="12" s="1"/>
  <c r="O40" i="2"/>
  <c r="P39" i="2" s="1"/>
  <c r="P40" i="2" s="1"/>
  <c r="Q39" i="2" s="1"/>
  <c r="Q40" i="2" s="1"/>
  <c r="R39" i="2"/>
  <c r="O40" i="14"/>
  <c r="P39" i="14" s="1"/>
  <c r="P40" i="14" s="1"/>
  <c r="Q39" i="14" s="1"/>
  <c r="Q40" i="14" s="1"/>
  <c r="R39" i="14"/>
  <c r="R39" i="17"/>
  <c r="O40" i="17"/>
  <c r="P39" i="17" s="1"/>
  <c r="P40" i="17" s="1"/>
  <c r="Q39" i="17" s="1"/>
  <c r="Q40" i="17" s="1"/>
  <c r="O40" i="10"/>
  <c r="P39" i="10" s="1"/>
  <c r="P40" i="10" s="1"/>
  <c r="Q39" i="10" s="1"/>
  <c r="Q40" i="10" s="1"/>
  <c r="R39" i="10"/>
  <c r="R39" i="13"/>
  <c r="O40" i="13"/>
  <c r="P39" i="13" s="1"/>
  <c r="P40" i="13" s="1"/>
  <c r="Q39" i="13" s="1"/>
  <c r="Q40" i="13" s="1"/>
  <c r="O40" i="16"/>
  <c r="P39" i="16" s="1"/>
  <c r="P40" i="16" s="1"/>
  <c r="Q39" i="16" s="1"/>
  <c r="Q40" i="16" s="1"/>
  <c r="R39" i="16"/>
  <c r="O40" i="3"/>
  <c r="P39" i="3" s="1"/>
  <c r="P40" i="3" s="1"/>
  <c r="Q39" i="3" s="1"/>
  <c r="Q40" i="3" s="1"/>
  <c r="R39" i="3"/>
  <c r="O40" i="18"/>
  <c r="P39" i="18" s="1"/>
  <c r="P40" i="18" s="1"/>
  <c r="Q39" i="18" s="1"/>
  <c r="Q40" i="18" s="1"/>
  <c r="R39" i="18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R39" i="5"/>
  <c r="O40" i="5"/>
  <c r="P39" i="5" s="1"/>
  <c r="P40" i="5" s="1"/>
  <c r="Q39" i="5" s="1"/>
  <c r="Q40" i="5" s="1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19"/>
  <c r="P39" i="19" s="1"/>
  <c r="P40" i="19" s="1"/>
  <c r="Q39" i="19" s="1"/>
  <c r="Q40" i="19" s="1"/>
  <c r="R39" i="19"/>
  <c r="R39" i="20"/>
  <c r="O40" i="20"/>
  <c r="P39" i="20" s="1"/>
  <c r="P40" i="20" s="1"/>
  <c r="Q39" i="20" s="1"/>
  <c r="Q40" i="20" s="1"/>
  <c r="O40" i="7"/>
  <c r="P39" i="7" s="1"/>
  <c r="P40" i="7" s="1"/>
  <c r="Q39" i="7" s="1"/>
  <c r="Q40" i="7" s="1"/>
  <c r="R39" i="7"/>
  <c r="R39" i="4"/>
  <c r="O40" i="4"/>
  <c r="P39" i="4" s="1"/>
  <c r="P40" i="4" s="1"/>
  <c r="Q39" i="4" s="1"/>
  <c r="Q40" i="4" s="1"/>
  <c r="S39" i="4" l="1"/>
  <c r="R40" i="4"/>
  <c r="R40" i="6"/>
  <c r="S39" i="6"/>
  <c r="R40" i="9"/>
  <c r="S39" i="9"/>
  <c r="S39" i="15"/>
  <c r="R40" i="15"/>
  <c r="R40" i="18"/>
  <c r="S39" i="18"/>
  <c r="R40" i="14"/>
  <c r="S39" i="14"/>
  <c r="S39" i="7"/>
  <c r="R40" i="7"/>
  <c r="S39" i="20"/>
  <c r="R40" i="20"/>
  <c r="S39" i="1"/>
  <c r="R40" i="1"/>
  <c r="S39" i="16"/>
  <c r="R40" i="16"/>
  <c r="S39" i="13"/>
  <c r="R40" i="13"/>
  <c r="R40" i="2"/>
  <c r="S39" i="2"/>
  <c r="S39" i="12"/>
  <c r="R40" i="12"/>
  <c r="S39" i="8"/>
  <c r="R40" i="8"/>
  <c r="R40" i="10"/>
  <c r="S39" i="10"/>
  <c r="S39" i="5"/>
  <c r="R40" i="5"/>
  <c r="R40" i="17"/>
  <c r="S39" i="17"/>
  <c r="R40" i="19"/>
  <c r="S39" i="19"/>
  <c r="R40" i="3"/>
  <c r="S39" i="3"/>
  <c r="R40" i="11"/>
  <c r="S39" i="11"/>
  <c r="V39" i="2" l="1"/>
  <c r="S40" i="2"/>
  <c r="T39" i="2" s="1"/>
  <c r="T40" i="2" s="1"/>
  <c r="U39" i="2" s="1"/>
  <c r="U40" i="2" s="1"/>
  <c r="V40" i="2" s="1"/>
  <c r="W40" i="2" s="1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5"/>
  <c r="S40" i="5"/>
  <c r="T39" i="5" s="1"/>
  <c r="T40" i="5" s="1"/>
  <c r="U39" i="5" s="1"/>
  <c r="U40" i="5" s="1"/>
  <c r="V40" i="5" s="1"/>
  <c r="W40" i="5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17"/>
  <c r="S40" i="17"/>
  <c r="T39" i="17" s="1"/>
  <c r="T40" i="17" s="1"/>
  <c r="U39" i="17" s="1"/>
  <c r="U40" i="17" s="1"/>
  <c r="V40" i="17" s="1"/>
  <c r="W40" i="17" s="1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<sst xmlns="http://schemas.openxmlformats.org/spreadsheetml/2006/main" count="2100" uniqueCount="85">
  <si>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</si>
  <si>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</si>
  <si>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</si>
  <si>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</si>
  <si>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</si>
  <si>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</si>
  <si>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</si>
  <si>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</si>
  <si>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</si>
  <si>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</si>
  <si>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</si>
  <si>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</si>
  <si>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</si>
  <si>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</si>
  <si>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</si>
  <si>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</si>
  <si>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</si>
  <si>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</si>
  <si>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</si>
  <si>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</si>
  <si>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</si>
  <si>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</si>
  <si>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</si>
  <si>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</si>
  <si>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</si>
  <si>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</si>
  <si>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</si>
  <si>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</si>
  <si>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</si>
  <si>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</si>
  <si>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</si>
  <si>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</si>
  <si>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</si>
  <si>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</si>
  <si>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</si>
  <si>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</si>
  <si>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</si>
  <si>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</si>
  <si>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</si>
  <si>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</si>
  <si>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</si>
  <si>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</si>
  <si>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</si>
  <si>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</si>
  <si>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</si>
  <si>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</si>
  <si>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</si>
  <si>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</si>
  <si>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</si>
  <si>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</si>
  <si>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</si>
  <si>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</si>
  <si>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</si>
  <si>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</si>
  <si>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</si>
  <si>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</si>
  <si>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</si>
  <si>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</si>
  <si>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</si>
  <si>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</si>
  <si>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</si>
  <si>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</si>
  <si>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</si>
  <si>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water management                             ) for 1st Quarter ended 30 September 2024 (Figures Finalised as at 2024/10/25)</t>
  </si>
  <si>
    <t>Gauteng: Mogale City (GT481) - Table C7 Quarterly Budgeted Cash Flows ( Waste water management                             ) for 1st Quarter ended 30 September 2024 (Figures Finalised as at 2024/10/25)</t>
  </si>
  <si>
    <t>Kwazulu-Natal: Msunduzi (KZN225) - Table C7 Quarterly Budgeted Cash Flows ( Waste water management                             ) for 1st Quarter ended 30 September 2024 (Figures Finalised as at 2024/10/25)</t>
  </si>
  <si>
    <t>Kwazulu-Natal: Newcastle (KZN252) - Table C7 Quarterly Budgeted Cash Flows ( Waste water management                             ) for 1st Quarter ended 30 September 2024 (Figures Finalised as at 2024/10/25)</t>
  </si>
  <si>
    <t>Kwazulu-Natal: uMhlathuze (KZN282) - Table C7 Quarterly Budgeted Cash Flows ( Waste water management                             ) for 1st Quarter ended 30 September 2024 (Figures Finalised as at 2024/10/25)</t>
  </si>
  <si>
    <t>Limpopo: Polokwane (LIM354) - Table C7 Quarterly Budgeted Cash Flows ( Waste water management                             ) for 1st Quarter ended 30 September 2024 (Figures Finalised as at 2024/10/25)</t>
  </si>
  <si>
    <t>Mpumalanga: Govan Mbeki (MP307) - Table C7 Quarterly Budgeted Cash Flows ( Waste water management                             ) for 1st Quarter ended 30 September 2024 (Figures Finalised as at 2024/10/25)</t>
  </si>
  <si>
    <t>Mpumalanga: Emalahleni (MP) (MP312) - Table C7 Quarterly Budgeted Cash Flows ( Waste water management                             ) for 1st Quarter ended 30 September 2024 (Figures Finalised as at 2024/10/25)</t>
  </si>
  <si>
    <t>Mpumalanga: Steve Tshwete (MP313) - Table C7 Quarterly Budgeted Cash Flows ( Waste water management                             ) for 1st Quarter ended 30 September 2024 (Figures Finalised as at 2024/10/25)</t>
  </si>
  <si>
    <t>Mpumalanga: City of Mbombela (MP326) - Table C7 Quarterly Budgeted Cash Flows ( Waste water management                             ) for 1st Quarter ended 30 September 2024 (Figures Finalised as at 2024/10/25)</t>
  </si>
  <si>
    <t>Northern Cape: Sol Plaatje (NC091) - Table C7 Quarterly Budgeted Cash Flows ( Waste water management                             ) for 1st Quarter ended 30 September 2024 (Figures Finalised as at 2024/10/25)</t>
  </si>
  <si>
    <t>North West: Madibeng (NW372) - Table C7 Quarterly Budgeted Cash Flows ( Waste water management                             ) for 1st Quarter ended 30 September 2024 (Figures Finalised as at 2024/10/25)</t>
  </si>
  <si>
    <t>North West: Rustenburg (NW373) - Table C7 Quarterly Budgeted Cash Flows ( Waste water management                             ) for 1st Quarter ended 30 September 2024 (Figures Finalised as at 2024/10/25)</t>
  </si>
  <si>
    <t>North West: City of Matlosana (NW403) - Table C7 Quarterly Budgeted Cash Flows ( Waste water management                             ) for 1st Quarter ended 30 September 2024 (Figures Finalised as at 2024/10/25)</t>
  </si>
  <si>
    <t>North West: J B Marks (NW405) - Table C7 Quarterly Budgeted Cash Flows ( Waste water management                             ) for 1st Quarter ended 30 September 2024 (Figures Finalised as at 2024/10/25)</t>
  </si>
  <si>
    <t>Western Cape: Drakenstein (WC023) - Table C7 Quarterly Budgeted Cash Flows ( Waste water management                             ) for 1st Quarter ended 30 September 2024 (Figures Finalised as at 2024/10/25)</t>
  </si>
  <si>
    <t>Western Cape: Stellenbosch (WC024) - Table C7 Quarterly Budgeted Cash Flows ( Waste water management                             ) for 1st Quarter ended 30 September 2024 (Figures Finalised as at 2024/10/25)</t>
  </si>
  <si>
    <t>Western Cape: George (WC044)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</si>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</sst>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27936790</v>
      </c>
      <c r="J6" s="20">
        <v>49042637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49042637</v>
      </c>
      <c r="X6" s="20"/>
      <c r="Y6" s="20">
        <v>49042637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663416945</v>
      </c>
      <c r="D7" s="18"/>
      <c r="E7" s="19">
        <v>1582998854</v>
      </c>
      <c r="F7" s="20">
        <v>1582998854</v>
      </c>
      <c r="G7" s="20">
        <v>71098634</v>
      </c>
      <c r="H7" s="20">
        <v>74962991</v>
      </c>
      <c r="I7" s="20">
        <v>66834142</v>
      </c>
      <c r="J7" s="20">
        <v>212895767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212895767</v>
      </c>
      <c r="X7" s="20">
        <v>400084652</v>
      </c>
      <c r="Y7" s="20">
        <v>-187188885</v>
      </c>
      <c r="Z7" s="21">
        <v>-46.787319649542567</v>
      </c>
      <c r="AA7" s="22">
        <v>1582998854</v>
      </c>
    </row>
    <row r="8" spans="1:27" ht="13.5" x14ac:dyDescent="0.25">
      <c r="A8" s="23" t="s">
        <v>36</v>
      </c>
      <c r="B8" s="17" t="s">
        <v>32</v>
      </c>
      <c r="C8" s="18">
        <v>13027983</v>
      </c>
      <c r="D8" s="18"/>
      <c r="E8" s="19">
        <v>37001790</v>
      </c>
      <c r="F8" s="20">
        <v>37001790</v>
      </c>
      <c r="G8" s="20">
        <v>109130</v>
      </c>
      <c r="H8" s="20">
        <v>429594</v>
      </c>
      <c r="I8" s="20">
        <v>159960</v>
      </c>
      <c r="J8" s="20">
        <v>698684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698684</v>
      </c>
      <c r="X8" s="20">
        <v>9496999</v>
      </c>
      <c r="Y8" s="20">
        <v>-8798315</v>
      </c>
      <c r="Z8" s="21">
        <v>-92.643107575350911</v>
      </c>
      <c r="AA8" s="22">
        <v>37001790</v>
      </c>
    </row>
    <row r="9" spans="1:27" ht="13.5" x14ac:dyDescent="0.25">
      <c r="A9" s="23" t="s">
        <v>37</v>
      </c>
      <c r="B9" s="17" t="s">
        <v>6</v>
      </c>
      <c r="C9" s="18">
        <v>242026129</v>
      </c>
      <c r="D9" s="18"/>
      <c r="E9" s="19">
        <v>813317259</v>
      </c>
      <c r="F9" s="20">
        <v>813317259</v>
      </c>
      <c r="G9" s="20">
        <v>132294334</v>
      </c>
      <c r="H9" s="20"/>
      <c r="I9" s="20"/>
      <c r="J9" s="20">
        <v>132294334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132294334</v>
      </c>
      <c r="X9" s="20">
        <v>216822312</v>
      </c>
      <c r="Y9" s="20">
        <v>-84527978</v>
      </c>
      <c r="Z9" s="21">
        <v>-38.984907604896307</v>
      </c>
      <c r="AA9" s="22">
        <v>813317259</v>
      </c>
    </row>
    <row r="10" spans="1:27" ht="13.5" x14ac:dyDescent="0.25">
      <c r="A10" s="23" t="s">
        <v>38</v>
      </c>
      <c r="B10" s="17" t="s">
        <v>6</v>
      </c>
      <c r="C10" s="18">
        <v>7875000</v>
      </c>
      <c r="D10" s="18"/>
      <c r="E10" s="19">
        <v>254481398</v>
      </c>
      <c r="F10" s="20">
        <v>254481398</v>
      </c>
      <c r="G10" s="20">
        <v>98686911</v>
      </c>
      <c r="H10" s="20">
        <v>-10056633</v>
      </c>
      <c r="I10" s="20">
        <v>11242350</v>
      </c>
      <c r="J10" s="20">
        <v>99872628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99872628</v>
      </c>
      <c r="X10" s="20">
        <v>103662156</v>
      </c>
      <c r="Y10" s="20">
        <v>-3789528</v>
      </c>
      <c r="Z10" s="21">
        <v>-3.6556523096046742</v>
      </c>
      <c r="AA10" s="22">
        <v>254481398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31173682</v>
      </c>
      <c r="F11" s="20">
        <v>31173682</v>
      </c>
      <c r="G11" s="20">
        <v>108678</v>
      </c>
      <c r="H11" s="20">
        <v>100776</v>
      </c>
      <c r="I11" s="20">
        <v>73292</v>
      </c>
      <c r="J11" s="20">
        <v>282746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282746</v>
      </c>
      <c r="X11" s="20">
        <v>7793427</v>
      </c>
      <c r="Y11" s="20">
        <v>-7510681</v>
      </c>
      <c r="Z11" s="21">
        <v>-96.371993989293799</v>
      </c>
      <c r="AA11" s="22">
        <v>31173682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-308185265</v>
      </c>
      <c r="D14" s="18"/>
      <c r="E14" s="19">
        <v>-1302939692</v>
      </c>
      <c r="F14" s="20">
        <v>-1302939692</v>
      </c>
      <c r="G14" s="20">
        <v>-41198278</v>
      </c>
      <c r="H14" s="20">
        <v>-45761833</v>
      </c>
      <c r="I14" s="20">
        <v>-27817955</v>
      </c>
      <c r="J14" s="20">
        <v>-114778066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-114778066</v>
      </c>
      <c r="X14" s="20">
        <v>-325354900</v>
      </c>
      <c r="Y14" s="20">
        <v>210576834</v>
      </c>
      <c r="Z14" s="21">
        <v>-64.722195362663967</v>
      </c>
      <c r="AA14" s="22">
        <v>-1302939692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-57202017</v>
      </c>
      <c r="F15" s="20">
        <v>-57202017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-2612685</v>
      </c>
      <c r="Y15" s="20">
        <v>2612685</v>
      </c>
      <c r="Z15" s="21">
        <v>-100</v>
      </c>
      <c r="AA15" s="22">
        <v>-57202017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-4938540</v>
      </c>
      <c r="F16" s="20">
        <v>-4938540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-1178484</v>
      </c>
      <c r="Y16" s="20">
        <v>1178484</v>
      </c>
      <c r="Z16" s="21">
        <v>-100</v>
      </c>
      <c r="AA16" s="22">
        <v>-4938540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659715103</v>
      </c>
      <c r="D17" s="26">
        <f>SUM(D6:D16)</f>
        <v>0</v>
      </c>
      <c r="E17" s="27">
        <f t="shared" si="0"/>
        <v>1353892734</v>
      </c>
      <c r="F17" s="28">
        <f t="shared" si="0"/>
        <v>1353892734</v>
      </c>
      <c r="G17" s="28">
        <f t="shared" si="0"/>
        <v>261099409</v>
      </c>
      <c r="H17" s="28">
        <f t="shared" si="0"/>
        <v>40780742</v>
      </c>
      <c r="I17" s="28">
        <f t="shared" si="0"/>
        <v>78428579</v>
      </c>
      <c r="J17" s="28">
        <f t="shared" si="0"/>
        <v>380308730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380308730</v>
      </c>
      <c r="X17" s="28">
        <f t="shared" si="0"/>
        <v>408713477</v>
      </c>
      <c r="Y17" s="28">
        <f t="shared" si="0"/>
        <v>-28404747</v>
      </c>
      <c r="Z17" s="29">
        <f>+IF(X17&lt;&gt;0,+(Y17/X17)*100,0)</f>
        <v>-6.9497945623163293</v>
      </c>
      <c r="AA17" s="30">
        <f>SUM(AA6:AA16)</f>
        <v>1353892734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-409466160</v>
      </c>
      <c r="D26" s="18"/>
      <c r="E26" s="19">
        <v>-494469132</v>
      </c>
      <c r="F26" s="20">
        <v>-494469132</v>
      </c>
      <c r="G26" s="20">
        <v>-42111782</v>
      </c>
      <c r="H26" s="20">
        <v>-52766644</v>
      </c>
      <c r="I26" s="20">
        <v>-43434539</v>
      </c>
      <c r="J26" s="20">
        <v>-138312965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-138312965</v>
      </c>
      <c r="X26" s="20">
        <v>-123939820</v>
      </c>
      <c r="Y26" s="20">
        <v>-14373145</v>
      </c>
      <c r="Z26" s="21">
        <v>11.596874192652532</v>
      </c>
      <c r="AA26" s="22">
        <v>-494469132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-409734037</v>
      </c>
      <c r="D27" s="26">
        <f>SUM(D21:D26)</f>
        <v>0</v>
      </c>
      <c r="E27" s="27">
        <f t="shared" si="1"/>
        <v>-494469132</v>
      </c>
      <c r="F27" s="28">
        <f t="shared" si="1"/>
        <v>-494469132</v>
      </c>
      <c r="G27" s="28">
        <f t="shared" si="1"/>
        <v>-42111782</v>
      </c>
      <c r="H27" s="28">
        <f t="shared" si="1"/>
        <v>-52766644</v>
      </c>
      <c r="I27" s="28">
        <f t="shared" si="1"/>
        <v>-43434539</v>
      </c>
      <c r="J27" s="28">
        <f t="shared" si="1"/>
        <v>-138312965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-138312965</v>
      </c>
      <c r="X27" s="28">
        <f t="shared" si="1"/>
        <v>-123939820</v>
      </c>
      <c r="Y27" s="28">
        <f t="shared" si="1"/>
        <v>-14373145</v>
      </c>
      <c r="Z27" s="29">
        <f>+IF(X27&lt;&gt;0,+(Y27/X27)*100,0)</f>
        <v>11.596874192652532</v>
      </c>
      <c r="AA27" s="30">
        <f>SUM(AA21:AA26)</f>
        <v>-494469132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249822715</v>
      </c>
      <c r="D38" s="32">
        <f>+D17+D27+D36</f>
        <v>0</v>
      </c>
      <c r="E38" s="33">
        <f t="shared" si="3"/>
        <v>859423602</v>
      </c>
      <c r="F38" s="2">
        <f t="shared" si="3"/>
        <v>859423602</v>
      </c>
      <c r="G38" s="2">
        <f t="shared" si="3"/>
        <v>218987627</v>
      </c>
      <c r="H38" s="2">
        <f t="shared" si="3"/>
        <v>-11985902</v>
      </c>
      <c r="I38" s="2">
        <f t="shared" si="3"/>
        <v>34994040</v>
      </c>
      <c r="J38" s="2">
        <f t="shared" si="3"/>
        <v>241995765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241995765</v>
      </c>
      <c r="X38" s="2">
        <f t="shared" si="3"/>
        <v>284773657</v>
      </c>
      <c r="Y38" s="2">
        <f t="shared" si="3"/>
        <v>-42777892</v>
      </c>
      <c r="Z38" s="34">
        <f>+IF(X38&lt;&gt;0,+(Y38/X38)*100,0)</f>
        <v>-15.021716703241269</v>
      </c>
      <c r="AA38" s="35">
        <f>+AA17+AA27+AA36</f>
        <v>859423602</v>
      </c>
    </row>
    <row r="39" spans="1:27" ht="13.5" x14ac:dyDescent="0.25">
      <c r="A39" s="23" t="s">
        <v>60</v>
      </c>
      <c r="B39" s="17"/>
      <c r="C39" s="32">
        <v>297866418</v>
      </c>
      <c r="D39" s="32"/>
      <c r="E39" s="33">
        <v>112817058</v>
      </c>
      <c r="F39" s="2">
        <v>112817058</v>
      </c>
      <c r="G39" s="2">
        <v>446044799</v>
      </c>
      <c r="H39" s="2">
        <f>+G40+H60</f>
        <v>664665949</v>
      </c>
      <c r="I39" s="2">
        <f>+H40+I60</f>
        <v>199681202</v>
      </c>
      <c r="J39" s="2">
        <f>+G39</f>
        <v>446044799</v>
      </c>
      <c r="K39" s="2">
        <f>+I40+K60</f>
        <v>234675242</v>
      </c>
      <c r="L39" s="2">
        <f>+K40+L60</f>
        <v>234675242</v>
      </c>
      <c r="M39" s="2">
        <f>+L40+M60</f>
        <v>234675242</v>
      </c>
      <c r="N39" s="2">
        <f>+K39</f>
        <v>234675242</v>
      </c>
      <c r="O39" s="2">
        <f>+M40+O60</f>
        <v>234675242</v>
      </c>
      <c r="P39" s="2">
        <f>+O40+P60</f>
        <v>234675242</v>
      </c>
      <c r="Q39" s="2">
        <f>+P40+Q60</f>
        <v>234675242</v>
      </c>
      <c r="R39" s="2">
        <f>+O39</f>
        <v>234675242</v>
      </c>
      <c r="S39" s="2">
        <f>+Q40+S60</f>
        <v>234675242</v>
      </c>
      <c r="T39" s="2">
        <f>+S40+T60</f>
        <v>234675242</v>
      </c>
      <c r="U39" s="2">
        <f>+T40+U60</f>
        <v>234675242</v>
      </c>
      <c r="V39" s="2">
        <f>+S39</f>
        <v>234675242</v>
      </c>
      <c r="W39" s="2">
        <f>+G39</f>
        <v>446044799</v>
      </c>
      <c r="X39" s="2">
        <v>112817058</v>
      </c>
      <c r="Y39" s="2">
        <f>+W39-X39</f>
        <v>333227741</v>
      </c>
      <c r="Z39" s="34">
        <f>+IF(X39&lt;&gt;0,+(Y39/X39)*100,0)</f>
        <v>295.36999715060819</v>
      </c>
      <c r="AA39" s="35">
        <v>112817058</v>
      </c>
    </row>
    <row r="40" spans="1:27" ht="13.5" x14ac:dyDescent="0.25">
      <c r="A40" s="41" t="s">
        <v>62</v>
      </c>
      <c r="B40" s="42" t="s">
        <v>61</v>
      </c>
      <c r="C40" s="43">
        <f>+C38+C39</f>
        <v>547689133</v>
      </c>
      <c r="D40" s="43">
        <f t="shared" ref="D40:AA40" si="4">+D38+D39</f>
        <v>0</v>
      </c>
      <c r="E40" s="44">
        <f t="shared" si="4"/>
        <v>972240660</v>
      </c>
      <c r="F40" s="45">
        <f t="shared" si="4"/>
        <v>972240660</v>
      </c>
      <c r="G40" s="45">
        <f t="shared" si="4"/>
        <v>665032426</v>
      </c>
      <c r="H40" s="45">
        <f t="shared" si="4"/>
        <v>652680047</v>
      </c>
      <c r="I40" s="45">
        <f t="shared" si="4"/>
        <v>234675242</v>
      </c>
      <c r="J40" s="45">
        <f>+I40</f>
        <v>234675242</v>
      </c>
      <c r="K40" s="45">
        <f t="shared" si="4"/>
        <v>234675242</v>
      </c>
      <c r="L40" s="45">
        <f t="shared" si="4"/>
        <v>234675242</v>
      </c>
      <c r="M40" s="45">
        <f t="shared" si="4"/>
        <v>234675242</v>
      </c>
      <c r="N40" s="45">
        <f>+M40</f>
        <v>234675242</v>
      </c>
      <c r="O40" s="45">
        <f t="shared" si="4"/>
        <v>234675242</v>
      </c>
      <c r="P40" s="45">
        <f t="shared" si="4"/>
        <v>234675242</v>
      </c>
      <c r="Q40" s="45">
        <f t="shared" si="4"/>
        <v>234675242</v>
      </c>
      <c r="R40" s="45">
        <f>+Q40</f>
        <v>234675242</v>
      </c>
      <c r="S40" s="45">
        <f t="shared" si="4"/>
        <v>234675242</v>
      </c>
      <c r="T40" s="45">
        <f t="shared" si="4"/>
        <v>234675242</v>
      </c>
      <c r="U40" s="45">
        <f t="shared" si="4"/>
        <v>234675242</v>
      </c>
      <c r="V40" s="45">
        <f>+U40</f>
        <v>234675242</v>
      </c>
      <c r="W40" s="45">
        <f>+V40</f>
        <v>234675242</v>
      </c>
      <c r="X40" s="45">
        <f t="shared" si="4"/>
        <v>397590715</v>
      </c>
      <c r="Y40" s="45">
        <f t="shared" si="4"/>
        <v>290449849</v>
      </c>
      <c r="Z40" s="46">
        <f>+IF(X40&lt;&gt;0,+(Y40/X40)*100,0)</f>
        <v>73.052472817429859</v>
      </c>
      <c r="AA40" s="47">
        <f t="shared" si="4"/>
        <v>972240660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446044799</v>
      </c>
      <c r="H60">
        <v>-366477</v>
      </c>
      <c r="I60">
        <v>-452998845</v>
      </c>
      <c r="J60">
        <v>446044799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49042427</v>
      </c>
      <c r="X6" s="20"/>
      <c r="Y6" s="20">
        <v>49042427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1435850</v>
      </c>
      <c r="F8" s="20">
        <v>1435850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358959</v>
      </c>
      <c r="Y8" s="20">
        <v>-358959</v>
      </c>
      <c r="Z8" s="21">
        <v>-100</v>
      </c>
      <c r="AA8" s="22">
        <v>1435850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99038205</v>
      </c>
      <c r="F9" s="20">
        <v>99038205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24759552</v>
      </c>
      <c r="Y9" s="20">
        <v>-24759552</v>
      </c>
      <c r="Z9" s="21">
        <v>-100</v>
      </c>
      <c r="AA9" s="22">
        <v>99038205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48420642</v>
      </c>
      <c r="Y10" s="20">
        <v>-48420642</v>
      </c>
      <c r="Z10" s="21">
        <v>-100</v>
      </c>
      <c r="AA10" s="22">
        <v>67229898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-14064729</v>
      </c>
      <c r="D14" s="18"/>
      <c r="E14" s="19">
        <v>-72072822</v>
      </c>
      <c r="F14" s="20">
        <v>-72072822</v>
      </c>
      <c r="G14" s="20"/>
      <c r="H14" s="20">
        <v>-3888331</v>
      </c>
      <c r="I14" s="20">
        <v>-2661044</v>
      </c>
      <c r="J14" s="20">
        <v>-6549375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-6549375</v>
      </c>
      <c r="X14" s="20">
        <v>-22583792</v>
      </c>
      <c r="Y14" s="20">
        <v>16034417</v>
      </c>
      <c r="Z14" s="21">
        <v>-70.999666486478446</v>
      </c>
      <c r="AA14" s="22">
        <v>-72072822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27489582</v>
      </c>
      <c r="D17" s="26">
        <f>SUM(D6:D16)</f>
        <v>0</v>
      </c>
      <c r="E17" s="27">
        <f t="shared" si="0"/>
        <v>95631131</v>
      </c>
      <c r="F17" s="28">
        <f t="shared" si="0"/>
        <v>95631131</v>
      </c>
      <c r="G17" s="28">
        <f t="shared" si="0"/>
        <v>0</v>
      </c>
      <c r="H17" s="28">
        <f t="shared" si="0"/>
        <v>17217516</v>
      </c>
      <c r="I17" s="28">
        <f t="shared" si="0"/>
        <v>25275536</v>
      </c>
      <c r="J17" s="28">
        <f t="shared" si="0"/>
        <v>42493052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42493052</v>
      </c>
      <c r="X17" s="28">
        <f t="shared" si="0"/>
        <v>50955361</v>
      </c>
      <c r="Y17" s="28">
        <f t="shared" si="0"/>
        <v>-8462309</v>
      </c>
      <c r="Z17" s="29">
        <f>+IF(X17&lt;&gt;0,+(Y17/X17)*100,0)</f>
        <v>-16.607298690318377</v>
      </c>
      <c r="AA17" s="30">
        <f>SUM(AA6:AA16)</f>
        <v>95631131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-26637704</v>
      </c>
      <c r="D26" s="18"/>
      <c r="E26" s="19">
        <v>-143738961</v>
      </c>
      <c r="F26" s="20">
        <v>-143738961</v>
      </c>
      <c r="G26" s="20"/>
      <c r="H26" s="20">
        <v>-2353519</v>
      </c>
      <c r="I26" s="20">
        <v>-1308541</v>
      </c>
      <c r="J26" s="20">
        <v>-3662060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-3662060</v>
      </c>
      <c r="X26" s="20">
        <v>-48136410</v>
      </c>
      <c r="Y26" s="20">
        <v>44474350</v>
      </c>
      <c r="Z26" s="21">
        <v>-92.392328385103923</v>
      </c>
      <c r="AA26" s="22">
        <v>-143738961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-26637704</v>
      </c>
      <c r="D27" s="26">
        <f>SUM(D21:D26)</f>
        <v>0</v>
      </c>
      <c r="E27" s="27">
        <f t="shared" si="1"/>
        <v>-143738961</v>
      </c>
      <c r="F27" s="28">
        <f t="shared" si="1"/>
        <v>-143738961</v>
      </c>
      <c r="G27" s="28">
        <f t="shared" si="1"/>
        <v>0</v>
      </c>
      <c r="H27" s="28">
        <f t="shared" si="1"/>
        <v>-2353519</v>
      </c>
      <c r="I27" s="28">
        <f t="shared" si="1"/>
        <v>-1308541</v>
      </c>
      <c r="J27" s="28">
        <f t="shared" si="1"/>
        <v>-3662060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-3662060</v>
      </c>
      <c r="X27" s="28">
        <f t="shared" si="1"/>
        <v>-48136410</v>
      </c>
      <c r="Y27" s="28">
        <f t="shared" si="1"/>
        <v>44474350</v>
      </c>
      <c r="Z27" s="29">
        <f>+IF(X27&lt;&gt;0,+(Y27/X27)*100,0)</f>
        <v>-92.392328385103923</v>
      </c>
      <c r="AA27" s="30">
        <f>SUM(AA21:AA26)</f>
        <v>-143738961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851878</v>
      </c>
      <c r="D38" s="32">
        <f>+D17+D27+D36</f>
        <v>0</v>
      </c>
      <c r="E38" s="33">
        <f t="shared" si="3"/>
        <v>-48107830</v>
      </c>
      <c r="F38" s="2">
        <f t="shared" si="3"/>
        <v>-48107830</v>
      </c>
      <c r="G38" s="2">
        <f t="shared" si="3"/>
        <v>0</v>
      </c>
      <c r="H38" s="2">
        <f t="shared" si="3"/>
        <v>14863997</v>
      </c>
      <c r="I38" s="2">
        <f t="shared" si="3"/>
        <v>23966995</v>
      </c>
      <c r="J38" s="2">
        <f t="shared" si="3"/>
        <v>38830992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38830992</v>
      </c>
      <c r="X38" s="2">
        <f t="shared" si="3"/>
        <v>2818951</v>
      </c>
      <c r="Y38" s="2">
        <f t="shared" si="3"/>
        <v>36012041</v>
      </c>
      <c r="Z38" s="34">
        <f>+IF(X38&lt;&gt;0,+(Y38/X38)*100,0)</f>
        <v>1277.4979416101949</v>
      </c>
      <c r="AA38" s="35">
        <f>+AA17+AA27+AA36</f>
        <v>-48107830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14863997</v>
      </c>
      <c r="J39" s="2">
        <f>+G39</f>
        <v>0</v>
      </c>
      <c r="K39" s="2">
        <f>+I40+K60</f>
        <v>38830992</v>
      </c>
      <c r="L39" s="2">
        <f>+K40+L60</f>
        <v>38830992</v>
      </c>
      <c r="M39" s="2">
        <f>+L40+M60</f>
        <v>38830992</v>
      </c>
      <c r="N39" s="2">
        <f>+K39</f>
        <v>38830992</v>
      </c>
      <c r="O39" s="2">
        <f>+M40+O60</f>
        <v>38830992</v>
      </c>
      <c r="P39" s="2">
        <f>+O40+P60</f>
        <v>38830992</v>
      </c>
      <c r="Q39" s="2">
        <f>+P40+Q60</f>
        <v>38830992</v>
      </c>
      <c r="R39" s="2">
        <f>+O39</f>
        <v>38830992</v>
      </c>
      <c r="S39" s="2">
        <f>+Q40+S60</f>
        <v>38830992</v>
      </c>
      <c r="T39" s="2">
        <f>+S40+T60</f>
        <v>38830992</v>
      </c>
      <c r="U39" s="2">
        <f>+T40+U60</f>
        <v>38830992</v>
      </c>
      <c r="V39" s="2">
        <f>+S39</f>
        <v>38830992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851878</v>
      </c>
      <c r="D40" s="43">
        <f t="shared" ref="D40:AA40" si="4">+D38+D39</f>
        <v>0</v>
      </c>
      <c r="E40" s="44">
        <f t="shared" si="4"/>
        <v>-48107830</v>
      </c>
      <c r="F40" s="45">
        <f t="shared" si="4"/>
        <v>-48107830</v>
      </c>
      <c r="G40" s="45">
        <f t="shared" si="4"/>
        <v>0</v>
      </c>
      <c r="H40" s="45">
        <f t="shared" si="4"/>
        <v>14863997</v>
      </c>
      <c r="I40" s="45">
        <f t="shared" si="4"/>
        <v>38830992</v>
      </c>
      <c r="J40" s="45">
        <f>+I40</f>
        <v>38830992</v>
      </c>
      <c r="K40" s="45">
        <f t="shared" si="4"/>
        <v>38830992</v>
      </c>
      <c r="L40" s="45">
        <f t="shared" si="4"/>
        <v>38830992</v>
      </c>
      <c r="M40" s="45">
        <f t="shared" si="4"/>
        <v>38830992</v>
      </c>
      <c r="N40" s="45">
        <f>+M40</f>
        <v>38830992</v>
      </c>
      <c r="O40" s="45">
        <f t="shared" si="4"/>
        <v>38830992</v>
      </c>
      <c r="P40" s="45">
        <f t="shared" si="4"/>
        <v>38830992</v>
      </c>
      <c r="Q40" s="45">
        <f t="shared" si="4"/>
        <v>38830992</v>
      </c>
      <c r="R40" s="45">
        <f>+Q40</f>
        <v>38830992</v>
      </c>
      <c r="S40" s="45">
        <f t="shared" si="4"/>
        <v>38830992</v>
      </c>
      <c r="T40" s="45">
        <f t="shared" si="4"/>
        <v>38830992</v>
      </c>
      <c r="U40" s="45">
        <f t="shared" si="4"/>
        <v>38830992</v>
      </c>
      <c r="V40" s="45">
        <f>+U40</f>
        <v>38830992</v>
      </c>
      <c r="W40" s="45">
        <f>+V40</f>
        <v>38830992</v>
      </c>
      <c r="X40" s="45">
        <f t="shared" si="4"/>
        <v>2818951</v>
      </c>
      <c r="Y40" s="45">
        <f t="shared" si="4"/>
        <v>36012041</v>
      </c>
      <c r="Z40" s="46">
        <f>+IF(X40&lt;&gt;0,+(Y40/X40)*100,0)</f>
        <v>1277.4979416101949</v>
      </c>
      <c r="AA40" s="47">
        <f t="shared" si="4"/>
        <v>-48107830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-4356</v>
      </c>
      <c r="H7" s="20"/>
      <c r="I7" s="20"/>
      <c r="J7" s="20">
        <v>-4356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-4356</v>
      </c>
      <c r="X7" s="20"/>
      <c r="Y7" s="20">
        <v>-4356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11500000</v>
      </c>
      <c r="H9" s="20"/>
      <c r="I9" s="20"/>
      <c r="J9" s="20">
        <v>11500000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11500000</v>
      </c>
      <c r="X9" s="20"/>
      <c r="Y9" s="20">
        <v>11500000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53914140</v>
      </c>
      <c r="H10" s="20">
        <v>-10056633</v>
      </c>
      <c r="I10" s="20"/>
      <c r="J10" s="20">
        <v>43857507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43857507</v>
      </c>
      <c r="X10" s="20"/>
      <c r="Y10" s="20">
        <v>43857507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-652050</v>
      </c>
      <c r="I14" s="20"/>
      <c r="J14" s="20">
        <v>-652050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-652050</v>
      </c>
      <c r="X14" s="20"/>
      <c r="Y14" s="20">
        <v>-652050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65409784</v>
      </c>
      <c r="H17" s="28">
        <f t="shared" si="0"/>
        <v>-10708683</v>
      </c>
      <c r="I17" s="28">
        <f t="shared" si="0"/>
        <v>0</v>
      </c>
      <c r="J17" s="28">
        <f t="shared" si="0"/>
        <v>54701101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54701101</v>
      </c>
      <c r="X17" s="28">
        <f t="shared" si="0"/>
        <v>0</v>
      </c>
      <c r="Y17" s="28">
        <f t="shared" si="0"/>
        <v>54701101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65409784</v>
      </c>
      <c r="H38" s="2">
        <f t="shared" si="3"/>
        <v>-10708683</v>
      </c>
      <c r="I38" s="2">
        <f t="shared" si="3"/>
        <v>0</v>
      </c>
      <c r="J38" s="2">
        <f t="shared" si="3"/>
        <v>54701101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54701101</v>
      </c>
      <c r="X38" s="2">
        <f t="shared" si="3"/>
        <v>0</v>
      </c>
      <c r="Y38" s="2">
        <f t="shared" si="3"/>
        <v>54701101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65409784</v>
      </c>
      <c r="I39" s="2">
        <f>+H40+I60</f>
        <v>54701101</v>
      </c>
      <c r="J39" s="2">
        <f>+G39</f>
        <v>0</v>
      </c>
      <c r="K39" s="2">
        <f>+I40+K60</f>
        <v>54701101</v>
      </c>
      <c r="L39" s="2">
        <f>+K40+L60</f>
        <v>54701101</v>
      </c>
      <c r="M39" s="2">
        <f>+L40+M60</f>
        <v>54701101</v>
      </c>
      <c r="N39" s="2">
        <f>+K39</f>
        <v>54701101</v>
      </c>
      <c r="O39" s="2">
        <f>+M40+O60</f>
        <v>54701101</v>
      </c>
      <c r="P39" s="2">
        <f>+O40+P60</f>
        <v>54701101</v>
      </c>
      <c r="Q39" s="2">
        <f>+P40+Q60</f>
        <v>54701101</v>
      </c>
      <c r="R39" s="2">
        <f>+O39</f>
        <v>54701101</v>
      </c>
      <c r="S39" s="2">
        <f>+Q40+S60</f>
        <v>54701101</v>
      </c>
      <c r="T39" s="2">
        <f>+S40+T60</f>
        <v>54701101</v>
      </c>
      <c r="U39" s="2">
        <f>+T40+U60</f>
        <v>54701101</v>
      </c>
      <c r="V39" s="2">
        <f>+S39</f>
        <v>54701101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65409784</v>
      </c>
      <c r="H40" s="45">
        <f t="shared" si="4"/>
        <v>54701101</v>
      </c>
      <c r="I40" s="45">
        <f t="shared" si="4"/>
        <v>54701101</v>
      </c>
      <c r="J40" s="45">
        <f>+I40</f>
        <v>54701101</v>
      </c>
      <c r="K40" s="45">
        <f t="shared" si="4"/>
        <v>54701101</v>
      </c>
      <c r="L40" s="45">
        <f t="shared" si="4"/>
        <v>54701101</v>
      </c>
      <c r="M40" s="45">
        <f t="shared" si="4"/>
        <v>54701101</v>
      </c>
      <c r="N40" s="45">
        <f>+M40</f>
        <v>54701101</v>
      </c>
      <c r="O40" s="45">
        <f t="shared" si="4"/>
        <v>54701101</v>
      </c>
      <c r="P40" s="45">
        <f t="shared" si="4"/>
        <v>54701101</v>
      </c>
      <c r="Q40" s="45">
        <f t="shared" si="4"/>
        <v>54701101</v>
      </c>
      <c r="R40" s="45">
        <f>+Q40</f>
        <v>54701101</v>
      </c>
      <c r="S40" s="45">
        <f t="shared" si="4"/>
        <v>54701101</v>
      </c>
      <c r="T40" s="45">
        <f t="shared" si="4"/>
        <v>54701101</v>
      </c>
      <c r="U40" s="45">
        <f t="shared" si="4"/>
        <v>54701101</v>
      </c>
      <c r="V40" s="45">
        <f>+U40</f>
        <v>54701101</v>
      </c>
      <c r="W40" s="45">
        <f>+V40</f>
        <v>54701101</v>
      </c>
      <c r="X40" s="45">
        <f t="shared" si="4"/>
        <v>0</v>
      </c>
      <c r="Y40" s="45">
        <f t="shared" si="4"/>
        <v>54701101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63453098</v>
      </c>
      <c r="D7" s="18"/>
      <c r="E7" s="19">
        <v>121320109</v>
      </c>
      <c r="F7" s="20">
        <v>121320109</v>
      </c>
      <c r="G7" s="20">
        <v>5559655</v>
      </c>
      <c r="H7" s="20">
        <v>5531840</v>
      </c>
      <c r="I7" s="20">
        <v>5440868</v>
      </c>
      <c r="J7" s="20">
        <v>16532363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16532363</v>
      </c>
      <c r="X7" s="20">
        <v>30330021</v>
      </c>
      <c r="Y7" s="20">
        <v>-13797658</v>
      </c>
      <c r="Z7" s="21">
        <v>-45.491752214744594</v>
      </c>
      <c r="AA7" s="22">
        <v>121320109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97650141</v>
      </c>
      <c r="D9" s="18"/>
      <c r="E9" s="19">
        <v>206418942</v>
      </c>
      <c r="F9" s="20">
        <v>206418942</v>
      </c>
      <c r="G9" s="20">
        <v>56841331</v>
      </c>
      <c r="H9" s="20"/>
      <c r="I9" s="20"/>
      <c r="J9" s="20">
        <v>56841331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56841331</v>
      </c>
      <c r="X9" s="20">
        <v>51604731</v>
      </c>
      <c r="Y9" s="20">
        <v>5236600</v>
      </c>
      <c r="Z9" s="21">
        <v>10.147519226483324</v>
      </c>
      <c r="AA9" s="22">
        <v>206418942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40186000</v>
      </c>
      <c r="H10" s="20"/>
      <c r="I10" s="20">
        <v>9666350</v>
      </c>
      <c r="J10" s="20">
        <v>49852350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49852350</v>
      </c>
      <c r="X10" s="20"/>
      <c r="Y10" s="20">
        <v>49852350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11398</v>
      </c>
      <c r="X11" s="20"/>
      <c r="Y11" s="20">
        <v>11398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-108992142</v>
      </c>
      <c r="F14" s="20">
        <v>-108992142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-27248013</v>
      </c>
      <c r="Y14" s="20">
        <v>27248013</v>
      </c>
      <c r="Z14" s="21">
        <v>-100</v>
      </c>
      <c r="AA14" s="22">
        <v>-108992142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161103239</v>
      </c>
      <c r="D17" s="26">
        <f>SUM(D6:D16)</f>
        <v>0</v>
      </c>
      <c r="E17" s="27">
        <f t="shared" si="0"/>
        <v>218746909</v>
      </c>
      <c r="F17" s="28">
        <f t="shared" si="0"/>
        <v>218746909</v>
      </c>
      <c r="G17" s="28">
        <f t="shared" si="0"/>
        <v>102593616</v>
      </c>
      <c r="H17" s="28">
        <f t="shared" si="0"/>
        <v>5534414</v>
      </c>
      <c r="I17" s="28">
        <f t="shared" si="0"/>
        <v>15109412</v>
      </c>
      <c r="J17" s="28">
        <f t="shared" si="0"/>
        <v>123237442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123237442</v>
      </c>
      <c r="X17" s="28">
        <f t="shared" si="0"/>
        <v>54686739</v>
      </c>
      <c r="Y17" s="28">
        <f t="shared" si="0"/>
        <v>68550703</v>
      </c>
      <c r="Z17" s="29">
        <f>+IF(X17&lt;&gt;0,+(Y17/X17)*100,0)</f>
        <v>125.35160123553901</v>
      </c>
      <c r="AA17" s="30">
        <f>SUM(AA6:AA16)</f>
        <v>218746909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-5312740</v>
      </c>
      <c r="D26" s="18"/>
      <c r="E26" s="19">
        <v>-12000000</v>
      </c>
      <c r="F26" s="20">
        <v>-12000000</v>
      </c>
      <c r="G26" s="20">
        <v>-1070103</v>
      </c>
      <c r="H26" s="20"/>
      <c r="I26" s="20"/>
      <c r="J26" s="20">
        <v>-1070103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-1070103</v>
      </c>
      <c r="X26" s="20">
        <v>-2999997</v>
      </c>
      <c r="Y26" s="20">
        <v>1929894</v>
      </c>
      <c r="Z26" s="21">
        <v>-64.329864329864321</v>
      </c>
      <c r="AA26" s="22">
        <v>-12000000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-5312740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-1070103</v>
      </c>
      <c r="H27" s="28">
        <f t="shared" si="1"/>
        <v>0</v>
      </c>
      <c r="I27" s="28">
        <f t="shared" si="1"/>
        <v>0</v>
      </c>
      <c r="J27" s="28">
        <f t="shared" si="1"/>
        <v>-1070103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-1070103</v>
      </c>
      <c r="X27" s="28">
        <f t="shared" si="1"/>
        <v>-2999997</v>
      </c>
      <c r="Y27" s="28">
        <f t="shared" si="1"/>
        <v>1929894</v>
      </c>
      <c r="Z27" s="29">
        <f>+IF(X27&lt;&gt;0,+(Y27/X27)*100,0)</f>
        <v>-64.329864329864321</v>
      </c>
      <c r="AA27" s="30">
        <f>SUM(AA21:AA26)</f>
        <v>-12000000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155790499</v>
      </c>
      <c r="D38" s="32">
        <f>+D17+D27+D36</f>
        <v>0</v>
      </c>
      <c r="E38" s="33">
        <f t="shared" si="3"/>
        <v>206746909</v>
      </c>
      <c r="F38" s="2">
        <f t="shared" si="3"/>
        <v>206746909</v>
      </c>
      <c r="G38" s="2">
        <f t="shared" si="3"/>
        <v>101523513</v>
      </c>
      <c r="H38" s="2">
        <f t="shared" si="3"/>
        <v>5534414</v>
      </c>
      <c r="I38" s="2">
        <f t="shared" si="3"/>
        <v>15109412</v>
      </c>
      <c r="J38" s="2">
        <f t="shared" si="3"/>
        <v>122167339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122167339</v>
      </c>
      <c r="X38" s="2">
        <f t="shared" si="3"/>
        <v>51686742</v>
      </c>
      <c r="Y38" s="2">
        <f t="shared" si="3"/>
        <v>70480597</v>
      </c>
      <c r="Z38" s="34">
        <f>+IF(X38&lt;&gt;0,+(Y38/X38)*100,0)</f>
        <v>136.3610749541923</v>
      </c>
      <c r="AA38" s="35">
        <f>+AA17+AA27+AA36</f>
        <v>206746909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101523513</v>
      </c>
      <c r="I39" s="2">
        <f>+H40+I60</f>
        <v>107057927</v>
      </c>
      <c r="J39" s="2">
        <f>+G39</f>
        <v>0</v>
      </c>
      <c r="K39" s="2">
        <f>+I40+K60</f>
        <v>122167339</v>
      </c>
      <c r="L39" s="2">
        <f>+K40+L60</f>
        <v>122167339</v>
      </c>
      <c r="M39" s="2">
        <f>+L40+M60</f>
        <v>122167339</v>
      </c>
      <c r="N39" s="2">
        <f>+K39</f>
        <v>122167339</v>
      </c>
      <c r="O39" s="2">
        <f>+M40+O60</f>
        <v>122167339</v>
      </c>
      <c r="P39" s="2">
        <f>+O40+P60</f>
        <v>122167339</v>
      </c>
      <c r="Q39" s="2">
        <f>+P40+Q60</f>
        <v>122167339</v>
      </c>
      <c r="R39" s="2">
        <f>+O39</f>
        <v>122167339</v>
      </c>
      <c r="S39" s="2">
        <f>+Q40+S60</f>
        <v>122167339</v>
      </c>
      <c r="T39" s="2">
        <f>+S40+T60</f>
        <v>122167339</v>
      </c>
      <c r="U39" s="2">
        <f>+T40+U60</f>
        <v>122167339</v>
      </c>
      <c r="V39" s="2">
        <f>+S39</f>
        <v>122167339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155790499</v>
      </c>
      <c r="D40" s="43">
        <f t="shared" ref="D40:AA40" si="4">+D38+D39</f>
        <v>0</v>
      </c>
      <c r="E40" s="44">
        <f t="shared" si="4"/>
        <v>206746909</v>
      </c>
      <c r="F40" s="45">
        <f t="shared" si="4"/>
        <v>206746909</v>
      </c>
      <c r="G40" s="45">
        <f t="shared" si="4"/>
        <v>101523513</v>
      </c>
      <c r="H40" s="45">
        <f t="shared" si="4"/>
        <v>107057927</v>
      </c>
      <c r="I40" s="45">
        <f t="shared" si="4"/>
        <v>122167339</v>
      </c>
      <c r="J40" s="45">
        <f>+I40</f>
        <v>122167339</v>
      </c>
      <c r="K40" s="45">
        <f t="shared" si="4"/>
        <v>122167339</v>
      </c>
      <c r="L40" s="45">
        <f t="shared" si="4"/>
        <v>122167339</v>
      </c>
      <c r="M40" s="45">
        <f t="shared" si="4"/>
        <v>122167339</v>
      </c>
      <c r="N40" s="45">
        <f>+M40</f>
        <v>122167339</v>
      </c>
      <c r="O40" s="45">
        <f t="shared" si="4"/>
        <v>122167339</v>
      </c>
      <c r="P40" s="45">
        <f t="shared" si="4"/>
        <v>122167339</v>
      </c>
      <c r="Q40" s="45">
        <f t="shared" si="4"/>
        <v>122167339</v>
      </c>
      <c r="R40" s="45">
        <f>+Q40</f>
        <v>122167339</v>
      </c>
      <c r="S40" s="45">
        <f t="shared" si="4"/>
        <v>122167339</v>
      </c>
      <c r="T40" s="45">
        <f t="shared" si="4"/>
        <v>122167339</v>
      </c>
      <c r="U40" s="45">
        <f t="shared" si="4"/>
        <v>122167339</v>
      </c>
      <c r="V40" s="45">
        <f>+U40</f>
        <v>122167339</v>
      </c>
      <c r="W40" s="45">
        <f>+V40</f>
        <v>122167339</v>
      </c>
      <c r="X40" s="45">
        <f t="shared" si="4"/>
        <v>51686742</v>
      </c>
      <c r="Y40" s="45">
        <f t="shared" si="4"/>
        <v>70480597</v>
      </c>
      <c r="Z40" s="46">
        <f>+IF(X40&lt;&gt;0,+(Y40/X40)*100,0)</f>
        <v>136.3610749541923</v>
      </c>
      <c r="AA40" s="47">
        <f t="shared" si="4"/>
        <v>206746909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117440900</v>
      </c>
      <c r="D7" s="18"/>
      <c r="E7" s="19">
        <v>141475171</v>
      </c>
      <c r="F7" s="20">
        <v>141475171</v>
      </c>
      <c r="G7" s="20">
        <v>10607197</v>
      </c>
      <c r="H7" s="20">
        <v>10450899</v>
      </c>
      <c r="I7" s="20">
        <v>10086936</v>
      </c>
      <c r="J7" s="20">
        <v>31145032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31145032</v>
      </c>
      <c r="X7" s="20">
        <v>35320986</v>
      </c>
      <c r="Y7" s="20">
        <v>-4175954</v>
      </c>
      <c r="Z7" s="21">
        <v>-11.822869270976751</v>
      </c>
      <c r="AA7" s="22">
        <v>141475171</v>
      </c>
    </row>
    <row r="8" spans="1:27" ht="13.5" x14ac:dyDescent="0.25">
      <c r="A8" s="23" t="s">
        <v>36</v>
      </c>
      <c r="B8" s="17" t="s">
        <v>32</v>
      </c>
      <c r="C8" s="18">
        <v>11733241</v>
      </c>
      <c r="D8" s="18"/>
      <c r="E8" s="19">
        <v>2516534</v>
      </c>
      <c r="F8" s="20">
        <v>2516534</v>
      </c>
      <c r="G8" s="20"/>
      <c r="H8" s="20">
        <v>316645</v>
      </c>
      <c r="I8" s="20"/>
      <c r="J8" s="20">
        <v>316645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316645</v>
      </c>
      <c r="X8" s="20">
        <v>700415</v>
      </c>
      <c r="Y8" s="20">
        <v>-383770</v>
      </c>
      <c r="Z8" s="21">
        <v>-54.791802003098169</v>
      </c>
      <c r="AA8" s="22">
        <v>2516534</v>
      </c>
    </row>
    <row r="9" spans="1:27" ht="13.5" x14ac:dyDescent="0.25">
      <c r="A9" s="23" t="s">
        <v>37</v>
      </c>
      <c r="B9" s="17" t="s">
        <v>6</v>
      </c>
      <c r="C9" s="18">
        <v>109380600</v>
      </c>
      <c r="D9" s="18"/>
      <c r="E9" s="19">
        <v>117869600</v>
      </c>
      <c r="F9" s="20">
        <v>117869600</v>
      </c>
      <c r="G9" s="20">
        <v>48671910</v>
      </c>
      <c r="H9" s="20"/>
      <c r="I9" s="20"/>
      <c r="J9" s="20">
        <v>48671910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48671910</v>
      </c>
      <c r="X9" s="20">
        <v>45969100</v>
      </c>
      <c r="Y9" s="20">
        <v>2702810</v>
      </c>
      <c r="Z9" s="21">
        <v>5.8796234862113899</v>
      </c>
      <c r="AA9" s="22">
        <v>117869600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14449100</v>
      </c>
      <c r="Y10" s="20">
        <v>-14449100</v>
      </c>
      <c r="Z10" s="21">
        <v>-100</v>
      </c>
      <c r="AA10" s="22">
        <v>38024000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-85962434</v>
      </c>
      <c r="D14" s="18"/>
      <c r="E14" s="19">
        <v>-167265630</v>
      </c>
      <c r="F14" s="20">
        <v>-167265630</v>
      </c>
      <c r="G14" s="20">
        <v>-10363562</v>
      </c>
      <c r="H14" s="20">
        <v>-9842676</v>
      </c>
      <c r="I14" s="20">
        <v>-8978400</v>
      </c>
      <c r="J14" s="20">
        <v>-29184638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-29184638</v>
      </c>
      <c r="X14" s="20">
        <v>-34678490</v>
      </c>
      <c r="Y14" s="20">
        <v>5493852</v>
      </c>
      <c r="Z14" s="21">
        <v>-15.842246879838193</v>
      </c>
      <c r="AA14" s="22">
        <v>-167265630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-7985900</v>
      </c>
      <c r="F15" s="20">
        <v>-7985900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-38400</v>
      </c>
      <c r="Y15" s="20">
        <v>38400</v>
      </c>
      <c r="Z15" s="21">
        <v>-100</v>
      </c>
      <c r="AA15" s="22">
        <v>-7985900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152592307</v>
      </c>
      <c r="D17" s="26">
        <f>SUM(D6:D16)</f>
        <v>0</v>
      </c>
      <c r="E17" s="27">
        <f t="shared" si="0"/>
        <v>124409175</v>
      </c>
      <c r="F17" s="28">
        <f t="shared" si="0"/>
        <v>124409175</v>
      </c>
      <c r="G17" s="28">
        <f t="shared" si="0"/>
        <v>48915545</v>
      </c>
      <c r="H17" s="28">
        <f t="shared" si="0"/>
        <v>924868</v>
      </c>
      <c r="I17" s="28">
        <f t="shared" si="0"/>
        <v>1108536</v>
      </c>
      <c r="J17" s="28">
        <f t="shared" si="0"/>
        <v>50948949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50948949</v>
      </c>
      <c r="X17" s="28">
        <f t="shared" si="0"/>
        <v>61722711</v>
      </c>
      <c r="Y17" s="28">
        <f t="shared" si="0"/>
        <v>-10773762</v>
      </c>
      <c r="Z17" s="29">
        <f>+IF(X17&lt;&gt;0,+(Y17/X17)*100,0)</f>
        <v>-17.455101737187142</v>
      </c>
      <c r="AA17" s="30">
        <f>SUM(AA6:AA16)</f>
        <v>124409175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-88609406</v>
      </c>
      <c r="D26" s="18"/>
      <c r="E26" s="19">
        <v>-74537250</v>
      </c>
      <c r="F26" s="20">
        <v>-74537250</v>
      </c>
      <c r="G26" s="20">
        <v>-13434965</v>
      </c>
      <c r="H26" s="20">
        <v>-12324258</v>
      </c>
      <c r="I26" s="20">
        <v>-7295431</v>
      </c>
      <c r="J26" s="20">
        <v>-33054654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-33054654</v>
      </c>
      <c r="X26" s="20">
        <v>-9165500</v>
      </c>
      <c r="Y26" s="20">
        <v>-23889154</v>
      </c>
      <c r="Z26" s="21">
        <v>260.64212536140963</v>
      </c>
      <c r="AA26" s="22">
        <v>-74537250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-88609406</v>
      </c>
      <c r="D27" s="26">
        <f>SUM(D21:D26)</f>
        <v>0</v>
      </c>
      <c r="E27" s="27">
        <f t="shared" si="1"/>
        <v>-74537250</v>
      </c>
      <c r="F27" s="28">
        <f t="shared" si="1"/>
        <v>-74537250</v>
      </c>
      <c r="G27" s="28">
        <f t="shared" si="1"/>
        <v>-13434965</v>
      </c>
      <c r="H27" s="28">
        <f t="shared" si="1"/>
        <v>-12324258</v>
      </c>
      <c r="I27" s="28">
        <f t="shared" si="1"/>
        <v>-7295431</v>
      </c>
      <c r="J27" s="28">
        <f t="shared" si="1"/>
        <v>-33054654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-33054654</v>
      </c>
      <c r="X27" s="28">
        <f t="shared" si="1"/>
        <v>-9165500</v>
      </c>
      <c r="Y27" s="28">
        <f t="shared" si="1"/>
        <v>-23889154</v>
      </c>
      <c r="Z27" s="29">
        <f>+IF(X27&lt;&gt;0,+(Y27/X27)*100,0)</f>
        <v>260.64212536140963</v>
      </c>
      <c r="AA27" s="30">
        <f>SUM(AA21:AA26)</f>
        <v>-74537250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63982901</v>
      </c>
      <c r="D38" s="32">
        <f>+D17+D27+D36</f>
        <v>0</v>
      </c>
      <c r="E38" s="33">
        <f t="shared" si="3"/>
        <v>49871925</v>
      </c>
      <c r="F38" s="2">
        <f t="shared" si="3"/>
        <v>49871925</v>
      </c>
      <c r="G38" s="2">
        <f t="shared" si="3"/>
        <v>35480580</v>
      </c>
      <c r="H38" s="2">
        <f t="shared" si="3"/>
        <v>-11399390</v>
      </c>
      <c r="I38" s="2">
        <f t="shared" si="3"/>
        <v>-6186895</v>
      </c>
      <c r="J38" s="2">
        <f t="shared" si="3"/>
        <v>17894295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17894295</v>
      </c>
      <c r="X38" s="2">
        <f t="shared" si="3"/>
        <v>52557211</v>
      </c>
      <c r="Y38" s="2">
        <f t="shared" si="3"/>
        <v>-34662916</v>
      </c>
      <c r="Z38" s="34">
        <f>+IF(X38&lt;&gt;0,+(Y38/X38)*100,0)</f>
        <v>-65.952731015350111</v>
      </c>
      <c r="AA38" s="35">
        <f>+AA17+AA27+AA36</f>
        <v>49871925</v>
      </c>
    </row>
    <row r="39" spans="1:27" ht="13.5" x14ac:dyDescent="0.25">
      <c r="A39" s="23" t="s">
        <v>60</v>
      </c>
      <c r="B39" s="17"/>
      <c r="C39" s="32">
        <v>498014980</v>
      </c>
      <c r="D39" s="32"/>
      <c r="E39" s="33">
        <v>502641689</v>
      </c>
      <c r="F39" s="2">
        <v>502641689</v>
      </c>
      <c r="G39" s="2">
        <v>647960319</v>
      </c>
      <c r="H39" s="2">
        <f>+G40+H60</f>
        <v>683440899</v>
      </c>
      <c r="I39" s="2">
        <f>+H40+I60</f>
        <v>672041509</v>
      </c>
      <c r="J39" s="2">
        <f>+G39</f>
        <v>647960319</v>
      </c>
      <c r="K39" s="2">
        <f>+I40+K60</f>
        <v>665854614</v>
      </c>
      <c r="L39" s="2">
        <f>+K40+L60</f>
        <v>665854614</v>
      </c>
      <c r="M39" s="2">
        <f>+L40+M60</f>
        <v>665854614</v>
      </c>
      <c r="N39" s="2">
        <f>+K39</f>
        <v>665854614</v>
      </c>
      <c r="O39" s="2">
        <f>+M40+O60</f>
        <v>665854614</v>
      </c>
      <c r="P39" s="2">
        <f>+O40+P60</f>
        <v>665854614</v>
      </c>
      <c r="Q39" s="2">
        <f>+P40+Q60</f>
        <v>665854614</v>
      </c>
      <c r="R39" s="2">
        <f>+O39</f>
        <v>665854614</v>
      </c>
      <c r="S39" s="2">
        <f>+Q40+S60</f>
        <v>665854614</v>
      </c>
      <c r="T39" s="2">
        <f>+S40+T60</f>
        <v>665854614</v>
      </c>
      <c r="U39" s="2">
        <f>+T40+U60</f>
        <v>665854614</v>
      </c>
      <c r="V39" s="2">
        <f>+S39</f>
        <v>665854614</v>
      </c>
      <c r="W39" s="2">
        <f>+G39</f>
        <v>647960319</v>
      </c>
      <c r="X39" s="2">
        <v>502641689</v>
      </c>
      <c r="Y39" s="2">
        <f>+W39-X39</f>
        <v>145318630</v>
      </c>
      <c r="Z39" s="34">
        <f>+IF(X39&lt;&gt;0,+(Y39/X39)*100,0)</f>
        <v>28.910978372906111</v>
      </c>
      <c r="AA39" s="35">
        <v>502641689</v>
      </c>
    </row>
    <row r="40" spans="1:27" ht="13.5" x14ac:dyDescent="0.25">
      <c r="A40" s="41" t="s">
        <v>62</v>
      </c>
      <c r="B40" s="42" t="s">
        <v>61</v>
      </c>
      <c r="C40" s="43">
        <f>+C38+C39</f>
        <v>561997881</v>
      </c>
      <c r="D40" s="43">
        <f t="shared" ref="D40:AA40" si="4">+D38+D39</f>
        <v>0</v>
      </c>
      <c r="E40" s="44">
        <f t="shared" si="4"/>
        <v>552513614</v>
      </c>
      <c r="F40" s="45">
        <f t="shared" si="4"/>
        <v>552513614</v>
      </c>
      <c r="G40" s="45">
        <f t="shared" si="4"/>
        <v>683440899</v>
      </c>
      <c r="H40" s="45">
        <f t="shared" si="4"/>
        <v>672041509</v>
      </c>
      <c r="I40" s="45">
        <f t="shared" si="4"/>
        <v>665854614</v>
      </c>
      <c r="J40" s="45">
        <f>+I40</f>
        <v>665854614</v>
      </c>
      <c r="K40" s="45">
        <f t="shared" si="4"/>
        <v>665854614</v>
      </c>
      <c r="L40" s="45">
        <f t="shared" si="4"/>
        <v>665854614</v>
      </c>
      <c r="M40" s="45">
        <f t="shared" si="4"/>
        <v>665854614</v>
      </c>
      <c r="N40" s="45">
        <f>+M40</f>
        <v>665854614</v>
      </c>
      <c r="O40" s="45">
        <f t="shared" si="4"/>
        <v>665854614</v>
      </c>
      <c r="P40" s="45">
        <f t="shared" si="4"/>
        <v>665854614</v>
      </c>
      <c r="Q40" s="45">
        <f t="shared" si="4"/>
        <v>665854614</v>
      </c>
      <c r="R40" s="45">
        <f>+Q40</f>
        <v>665854614</v>
      </c>
      <c r="S40" s="45">
        <f t="shared" si="4"/>
        <v>665854614</v>
      </c>
      <c r="T40" s="45">
        <f t="shared" si="4"/>
        <v>665854614</v>
      </c>
      <c r="U40" s="45">
        <f t="shared" si="4"/>
        <v>665854614</v>
      </c>
      <c r="V40" s="45">
        <f>+U40</f>
        <v>665854614</v>
      </c>
      <c r="W40" s="45">
        <f>+V40</f>
        <v>665854614</v>
      </c>
      <c r="X40" s="45">
        <f t="shared" si="4"/>
        <v>555198900</v>
      </c>
      <c r="Y40" s="45">
        <f t="shared" si="4"/>
        <v>110655714</v>
      </c>
      <c r="Z40" s="46">
        <f>+IF(X40&lt;&gt;0,+(Y40/X40)*100,0)</f>
        <v>19.930823710205477</v>
      </c>
      <c r="AA40" s="47">
        <f t="shared" si="4"/>
        <v>552513614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647960319</v>
      </c>
      <c r="J60">
        <v>647960319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156735285</v>
      </c>
      <c r="D7" s="18"/>
      <c r="E7" s="19">
        <v>135857315</v>
      </c>
      <c r="F7" s="20">
        <v>135857315</v>
      </c>
      <c r="G7" s="20">
        <v>18648115</v>
      </c>
      <c r="H7" s="20">
        <v>19908256</v>
      </c>
      <c r="I7" s="20">
        <v>14136869</v>
      </c>
      <c r="J7" s="20">
        <v>52693240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52693240</v>
      </c>
      <c r="X7" s="20">
        <v>33964344</v>
      </c>
      <c r="Y7" s="20">
        <v>18728896</v>
      </c>
      <c r="Z7" s="21">
        <v>55.142816831674999</v>
      </c>
      <c r="AA7" s="22">
        <v>135857315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494</v>
      </c>
      <c r="F8" s="20">
        <v>494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</v>
      </c>
      <c r="Y8" s="20">
        <v>-123</v>
      </c>
      <c r="Z8" s="21">
        <v>-100</v>
      </c>
      <c r="AA8" s="22">
        <v>494</v>
      </c>
    </row>
    <row r="9" spans="1:27" ht="13.5" x14ac:dyDescent="0.25">
      <c r="A9" s="23" t="s">
        <v>37</v>
      </c>
      <c r="B9" s="17" t="s">
        <v>6</v>
      </c>
      <c r="C9" s="18">
        <v>2376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12126249</v>
      </c>
      <c r="Y10" s="20">
        <v>-12126249</v>
      </c>
      <c r="Z10" s="21">
        <v>-100</v>
      </c>
      <c r="AA10" s="22">
        <v>48505000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2039250</v>
      </c>
      <c r="Y11" s="20">
        <v>-2039250</v>
      </c>
      <c r="Z11" s="21">
        <v>-100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-47247299</v>
      </c>
      <c r="D14" s="18"/>
      <c r="E14" s="19">
        <v>-88095039</v>
      </c>
      <c r="F14" s="20">
        <v>-88095039</v>
      </c>
      <c r="G14" s="20">
        <v>-1454338</v>
      </c>
      <c r="H14" s="20">
        <v>-273652</v>
      </c>
      <c r="I14" s="20">
        <v>-668299</v>
      </c>
      <c r="J14" s="20">
        <v>-2396289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-2396289</v>
      </c>
      <c r="X14" s="20">
        <v>-22023759</v>
      </c>
      <c r="Y14" s="20">
        <v>19627470</v>
      </c>
      <c r="Z14" s="21">
        <v>-89.119527688257023</v>
      </c>
      <c r="AA14" s="22">
        <v>-88095039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109490362</v>
      </c>
      <c r="D17" s="26">
        <f>SUM(D6:D16)</f>
        <v>0</v>
      </c>
      <c r="E17" s="27">
        <f t="shared" si="0"/>
        <v>104424770</v>
      </c>
      <c r="F17" s="28">
        <f t="shared" si="0"/>
        <v>104424770</v>
      </c>
      <c r="G17" s="28">
        <f t="shared" si="0"/>
        <v>17193777</v>
      </c>
      <c r="H17" s="28">
        <f t="shared" si="0"/>
        <v>19634604</v>
      </c>
      <c r="I17" s="28">
        <f t="shared" si="0"/>
        <v>13468570</v>
      </c>
      <c r="J17" s="28">
        <f t="shared" si="0"/>
        <v>50296951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50296951</v>
      </c>
      <c r="X17" s="28">
        <f t="shared" si="0"/>
        <v>26106207</v>
      </c>
      <c r="Y17" s="28">
        <f t="shared" si="0"/>
        <v>24190744</v>
      </c>
      <c r="Z17" s="29">
        <f>+IF(X17&lt;&gt;0,+(Y17/X17)*100,0)</f>
        <v>92.662806205436127</v>
      </c>
      <c r="AA17" s="30">
        <f>SUM(AA6:AA16)</f>
        <v>104424770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-223787232</v>
      </c>
      <c r="D26" s="18"/>
      <c r="E26" s="19">
        <v>-55723696</v>
      </c>
      <c r="F26" s="20">
        <v>-55723696</v>
      </c>
      <c r="G26" s="20">
        <v>-4206971</v>
      </c>
      <c r="H26" s="20">
        <v>-9948127</v>
      </c>
      <c r="I26" s="20"/>
      <c r="J26" s="20">
        <v>-14155098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-14155098</v>
      </c>
      <c r="X26" s="20">
        <v>-13930923</v>
      </c>
      <c r="Y26" s="20">
        <v>-224175</v>
      </c>
      <c r="Z26" s="21">
        <v>1.6091898577000245</v>
      </c>
      <c r="AA26" s="22">
        <v>-55723696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-223787232</v>
      </c>
      <c r="D27" s="26">
        <f>SUM(D21:D26)</f>
        <v>0</v>
      </c>
      <c r="E27" s="27">
        <f t="shared" si="1"/>
        <v>-55723696</v>
      </c>
      <c r="F27" s="28">
        <f t="shared" si="1"/>
        <v>-55723696</v>
      </c>
      <c r="G27" s="28">
        <f t="shared" si="1"/>
        <v>-4206971</v>
      </c>
      <c r="H27" s="28">
        <f t="shared" si="1"/>
        <v>-9948127</v>
      </c>
      <c r="I27" s="28">
        <f t="shared" si="1"/>
        <v>0</v>
      </c>
      <c r="J27" s="28">
        <f t="shared" si="1"/>
        <v>-14155098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-14155098</v>
      </c>
      <c r="X27" s="28">
        <f t="shared" si="1"/>
        <v>-13930923</v>
      </c>
      <c r="Y27" s="28">
        <f t="shared" si="1"/>
        <v>-224175</v>
      </c>
      <c r="Z27" s="29">
        <f>+IF(X27&lt;&gt;0,+(Y27/X27)*100,0)</f>
        <v>1.6091898577000245</v>
      </c>
      <c r="AA27" s="30">
        <f>SUM(AA21:AA26)</f>
        <v>-55723696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-114296870</v>
      </c>
      <c r="D38" s="32">
        <f>+D17+D27+D36</f>
        <v>0</v>
      </c>
      <c r="E38" s="33">
        <f t="shared" si="3"/>
        <v>48701074</v>
      </c>
      <c r="F38" s="2">
        <f t="shared" si="3"/>
        <v>48701074</v>
      </c>
      <c r="G38" s="2">
        <f t="shared" si="3"/>
        <v>12986806</v>
      </c>
      <c r="H38" s="2">
        <f t="shared" si="3"/>
        <v>9686477</v>
      </c>
      <c r="I38" s="2">
        <f t="shared" si="3"/>
        <v>13468570</v>
      </c>
      <c r="J38" s="2">
        <f t="shared" si="3"/>
        <v>36141853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36141853</v>
      </c>
      <c r="X38" s="2">
        <f t="shared" si="3"/>
        <v>12175284</v>
      </c>
      <c r="Y38" s="2">
        <f t="shared" si="3"/>
        <v>23966569</v>
      </c>
      <c r="Z38" s="34">
        <f>+IF(X38&lt;&gt;0,+(Y38/X38)*100,0)</f>
        <v>196.84607767670963</v>
      </c>
      <c r="AA38" s="35">
        <f>+AA17+AA27+AA36</f>
        <v>48701074</v>
      </c>
    </row>
    <row r="39" spans="1:27" ht="13.5" x14ac:dyDescent="0.25">
      <c r="A39" s="23" t="s">
        <v>60</v>
      </c>
      <c r="B39" s="17"/>
      <c r="C39" s="32">
        <v>-389824630</v>
      </c>
      <c r="D39" s="32"/>
      <c r="E39" s="33">
        <v>-389824631</v>
      </c>
      <c r="F39" s="2">
        <v>-389824631</v>
      </c>
      <c r="G39" s="2">
        <v>-504067551</v>
      </c>
      <c r="H39" s="2">
        <f>+G40+H60</f>
        <v>-491080745</v>
      </c>
      <c r="I39" s="2">
        <f>+H40+I60</f>
        <v>-481394268</v>
      </c>
      <c r="J39" s="2">
        <f>+G39</f>
        <v>-504067551</v>
      </c>
      <c r="K39" s="2">
        <f>+I40+K60</f>
        <v>-467925698</v>
      </c>
      <c r="L39" s="2">
        <f>+K40+L60</f>
        <v>-467925698</v>
      </c>
      <c r="M39" s="2">
        <f>+L40+M60</f>
        <v>-467925698</v>
      </c>
      <c r="N39" s="2">
        <f>+K39</f>
        <v>-467925698</v>
      </c>
      <c r="O39" s="2">
        <f>+M40+O60</f>
        <v>-467925698</v>
      </c>
      <c r="P39" s="2">
        <f>+O40+P60</f>
        <v>-467925698</v>
      </c>
      <c r="Q39" s="2">
        <f>+P40+Q60</f>
        <v>-467925698</v>
      </c>
      <c r="R39" s="2">
        <f>+O39</f>
        <v>-467925698</v>
      </c>
      <c r="S39" s="2">
        <f>+Q40+S60</f>
        <v>-467925698</v>
      </c>
      <c r="T39" s="2">
        <f>+S40+T60</f>
        <v>-467925698</v>
      </c>
      <c r="U39" s="2">
        <f>+T40+U60</f>
        <v>-467925698</v>
      </c>
      <c r="V39" s="2">
        <f>+S39</f>
        <v>-467925698</v>
      </c>
      <c r="W39" s="2">
        <f>+G39</f>
        <v>-504067551</v>
      </c>
      <c r="X39" s="2">
        <v>-389824631</v>
      </c>
      <c r="Y39" s="2">
        <f>+W39-X39</f>
        <v>-114242920</v>
      </c>
      <c r="Z39" s="34">
        <f>+IF(X39&lt;&gt;0,+(Y39/X39)*100,0)</f>
        <v>29.306234371834755</v>
      </c>
      <c r="AA39" s="35">
        <v>-389824631</v>
      </c>
    </row>
    <row r="40" spans="1:27" ht="13.5" x14ac:dyDescent="0.25">
      <c r="A40" s="41" t="s">
        <v>62</v>
      </c>
      <c r="B40" s="42" t="s">
        <v>61</v>
      </c>
      <c r="C40" s="43">
        <f>+C38+C39</f>
        <v>-504121500</v>
      </c>
      <c r="D40" s="43">
        <f t="shared" ref="D40:AA40" si="4">+D38+D39</f>
        <v>0</v>
      </c>
      <c r="E40" s="44">
        <f t="shared" si="4"/>
        <v>-341123557</v>
      </c>
      <c r="F40" s="45">
        <f t="shared" si="4"/>
        <v>-341123557</v>
      </c>
      <c r="G40" s="45">
        <f t="shared" si="4"/>
        <v>-491080745</v>
      </c>
      <c r="H40" s="45">
        <f t="shared" si="4"/>
        <v>-481394268</v>
      </c>
      <c r="I40" s="45">
        <f t="shared" si="4"/>
        <v>-467925698</v>
      </c>
      <c r="J40" s="45">
        <f>+I40</f>
        <v>-467925698</v>
      </c>
      <c r="K40" s="45">
        <f t="shared" si="4"/>
        <v>-467925698</v>
      </c>
      <c r="L40" s="45">
        <f t="shared" si="4"/>
        <v>-467925698</v>
      </c>
      <c r="M40" s="45">
        <f t="shared" si="4"/>
        <v>-467925698</v>
      </c>
      <c r="N40" s="45">
        <f>+M40</f>
        <v>-467925698</v>
      </c>
      <c r="O40" s="45">
        <f t="shared" si="4"/>
        <v>-467925698</v>
      </c>
      <c r="P40" s="45">
        <f t="shared" si="4"/>
        <v>-467925698</v>
      </c>
      <c r="Q40" s="45">
        <f t="shared" si="4"/>
        <v>-467925698</v>
      </c>
      <c r="R40" s="45">
        <f>+Q40</f>
        <v>-467925698</v>
      </c>
      <c r="S40" s="45">
        <f t="shared" si="4"/>
        <v>-467925698</v>
      </c>
      <c r="T40" s="45">
        <f t="shared" si="4"/>
        <v>-467925698</v>
      </c>
      <c r="U40" s="45">
        <f t="shared" si="4"/>
        <v>-467925698</v>
      </c>
      <c r="V40" s="45">
        <f>+U40</f>
        <v>-467925698</v>
      </c>
      <c r="W40" s="45">
        <f>+V40</f>
        <v>-467925698</v>
      </c>
      <c r="X40" s="45">
        <f t="shared" si="4"/>
        <v>-377649347</v>
      </c>
      <c r="Y40" s="45">
        <f t="shared" si="4"/>
        <v>-90276351</v>
      </c>
      <c r="Z40" s="46">
        <f>+IF(X40&lt;&gt;0,+(Y40/X40)*100,0)</f>
        <v>23.904807916959008</v>
      </c>
      <c r="AA40" s="47">
        <f t="shared" si="4"/>
        <v>-341123557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-504067551</v>
      </c>
      <c r="J60">
        <v>-504067551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77997186</v>
      </c>
      <c r="D7" s="18"/>
      <c r="E7" s="19">
        <v>198153203</v>
      </c>
      <c r="F7" s="20">
        <v>198153203</v>
      </c>
      <c r="G7" s="20">
        <v>6890858</v>
      </c>
      <c r="H7" s="20">
        <v>7110702</v>
      </c>
      <c r="I7" s="20">
        <v>6952519</v>
      </c>
      <c r="J7" s="20">
        <v>20954079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20954079</v>
      </c>
      <c r="X7" s="20">
        <v>49538301</v>
      </c>
      <c r="Y7" s="20">
        <v>-28584222</v>
      </c>
      <c r="Z7" s="21">
        <v>-57.701256246151843</v>
      </c>
      <c r="AA7" s="22">
        <v>198153203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7875000</v>
      </c>
      <c r="D10" s="18"/>
      <c r="E10" s="19">
        <v>7883000</v>
      </c>
      <c r="F10" s="20">
        <v>7883000</v>
      </c>
      <c r="G10" s="20"/>
      <c r="H10" s="20"/>
      <c r="I10" s="20">
        <v>1576000</v>
      </c>
      <c r="J10" s="20">
        <v>1576000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1576000</v>
      </c>
      <c r="X10" s="20">
        <v>1970751</v>
      </c>
      <c r="Y10" s="20">
        <v>-394751</v>
      </c>
      <c r="Z10" s="21">
        <v>-20.030485840169561</v>
      </c>
      <c r="AA10" s="22">
        <v>7883000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-53495179</v>
      </c>
      <c r="D14" s="18"/>
      <c r="E14" s="19">
        <v>-132934004</v>
      </c>
      <c r="F14" s="20">
        <v>-132934004</v>
      </c>
      <c r="G14" s="20">
        <v>-3688464</v>
      </c>
      <c r="H14" s="20">
        <v>-3953053</v>
      </c>
      <c r="I14" s="20">
        <v>2070743</v>
      </c>
      <c r="J14" s="20">
        <v>-5570774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-5570774</v>
      </c>
      <c r="X14" s="20">
        <v>-33233502</v>
      </c>
      <c r="Y14" s="20">
        <v>27662728</v>
      </c>
      <c r="Z14" s="21">
        <v>-83.237475244107586</v>
      </c>
      <c r="AA14" s="22">
        <v>-132934004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32377007</v>
      </c>
      <c r="D17" s="26">
        <f>SUM(D6:D16)</f>
        <v>0</v>
      </c>
      <c r="E17" s="27">
        <f t="shared" si="0"/>
        <v>73102199</v>
      </c>
      <c r="F17" s="28">
        <f t="shared" si="0"/>
        <v>73102199</v>
      </c>
      <c r="G17" s="28">
        <f t="shared" si="0"/>
        <v>3202394</v>
      </c>
      <c r="H17" s="28">
        <f t="shared" si="0"/>
        <v>3157649</v>
      </c>
      <c r="I17" s="28">
        <f t="shared" si="0"/>
        <v>10599262</v>
      </c>
      <c r="J17" s="28">
        <f t="shared" si="0"/>
        <v>16959305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16959305</v>
      </c>
      <c r="X17" s="28">
        <f t="shared" si="0"/>
        <v>18275550</v>
      </c>
      <c r="Y17" s="28">
        <f t="shared" si="0"/>
        <v>-1316245</v>
      </c>
      <c r="Z17" s="29">
        <f>+IF(X17&lt;&gt;0,+(Y17/X17)*100,0)</f>
        <v>-7.2022182642930037</v>
      </c>
      <c r="AA17" s="30">
        <f>SUM(AA6:AA16)</f>
        <v>73102199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-9257988</v>
      </c>
      <c r="D26" s="18"/>
      <c r="E26" s="19">
        <v>-7883004</v>
      </c>
      <c r="F26" s="20">
        <v>-7883004</v>
      </c>
      <c r="G26" s="20">
        <v>-3015206</v>
      </c>
      <c r="H26" s="20">
        <v>-655134</v>
      </c>
      <c r="I26" s="20"/>
      <c r="J26" s="20">
        <v>-3670340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-3670340</v>
      </c>
      <c r="X26" s="20">
        <v>-1970751</v>
      </c>
      <c r="Y26" s="20">
        <v>-1699589</v>
      </c>
      <c r="Z26" s="21">
        <v>86.240676777533025</v>
      </c>
      <c r="AA26" s="22">
        <v>-7883004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-9257988</v>
      </c>
      <c r="D27" s="26">
        <f>SUM(D21:D26)</f>
        <v>0</v>
      </c>
      <c r="E27" s="27">
        <f t="shared" si="1"/>
        <v>-7883004</v>
      </c>
      <c r="F27" s="28">
        <f t="shared" si="1"/>
        <v>-7883004</v>
      </c>
      <c r="G27" s="28">
        <f t="shared" si="1"/>
        <v>-3015206</v>
      </c>
      <c r="H27" s="28">
        <f t="shared" si="1"/>
        <v>-655134</v>
      </c>
      <c r="I27" s="28">
        <f t="shared" si="1"/>
        <v>0</v>
      </c>
      <c r="J27" s="28">
        <f t="shared" si="1"/>
        <v>-3670340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-3670340</v>
      </c>
      <c r="X27" s="28">
        <f t="shared" si="1"/>
        <v>-1970751</v>
      </c>
      <c r="Y27" s="28">
        <f t="shared" si="1"/>
        <v>-1699589</v>
      </c>
      <c r="Z27" s="29">
        <f>+IF(X27&lt;&gt;0,+(Y27/X27)*100,0)</f>
        <v>86.240676777533025</v>
      </c>
      <c r="AA27" s="30">
        <f>SUM(AA21:AA26)</f>
        <v>-7883004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23119019</v>
      </c>
      <c r="D38" s="32">
        <f>+D17+D27+D36</f>
        <v>0</v>
      </c>
      <c r="E38" s="33">
        <f t="shared" si="3"/>
        <v>65219195</v>
      </c>
      <c r="F38" s="2">
        <f t="shared" si="3"/>
        <v>65219195</v>
      </c>
      <c r="G38" s="2">
        <f t="shared" si="3"/>
        <v>187188</v>
      </c>
      <c r="H38" s="2">
        <f t="shared" si="3"/>
        <v>2502515</v>
      </c>
      <c r="I38" s="2">
        <f t="shared" si="3"/>
        <v>10599262</v>
      </c>
      <c r="J38" s="2">
        <f t="shared" si="3"/>
        <v>13288965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13288965</v>
      </c>
      <c r="X38" s="2">
        <f t="shared" si="3"/>
        <v>16304799</v>
      </c>
      <c r="Y38" s="2">
        <f t="shared" si="3"/>
        <v>-3015834</v>
      </c>
      <c r="Z38" s="34">
        <f>+IF(X38&lt;&gt;0,+(Y38/X38)*100,0)</f>
        <v>-18.496603361991767</v>
      </c>
      <c r="AA38" s="35">
        <f>+AA17+AA27+AA36</f>
        <v>65219195</v>
      </c>
    </row>
    <row r="39" spans="1:27" ht="13.5" x14ac:dyDescent="0.25">
      <c r="A39" s="23" t="s">
        <v>60</v>
      </c>
      <c r="B39" s="17"/>
      <c r="C39" s="32">
        <v>11300191</v>
      </c>
      <c r="D39" s="32"/>
      <c r="E39" s="33"/>
      <c r="F39" s="2"/>
      <c r="G39" s="2">
        <v>34311008</v>
      </c>
      <c r="H39" s="2">
        <f>+G40+H60</f>
        <v>34498196</v>
      </c>
      <c r="I39" s="2">
        <f>+H40+I60</f>
        <v>37000711</v>
      </c>
      <c r="J39" s="2">
        <f>+G39</f>
        <v>34311008</v>
      </c>
      <c r="K39" s="2">
        <f>+I40+K60</f>
        <v>47599973</v>
      </c>
      <c r="L39" s="2">
        <f>+K40+L60</f>
        <v>47599973</v>
      </c>
      <c r="M39" s="2">
        <f>+L40+M60</f>
        <v>47599973</v>
      </c>
      <c r="N39" s="2">
        <f>+K39</f>
        <v>47599973</v>
      </c>
      <c r="O39" s="2">
        <f>+M40+O60</f>
        <v>47599973</v>
      </c>
      <c r="P39" s="2">
        <f>+O40+P60</f>
        <v>47599973</v>
      </c>
      <c r="Q39" s="2">
        <f>+P40+Q60</f>
        <v>47599973</v>
      </c>
      <c r="R39" s="2">
        <f>+O39</f>
        <v>47599973</v>
      </c>
      <c r="S39" s="2">
        <f>+Q40+S60</f>
        <v>47599973</v>
      </c>
      <c r="T39" s="2">
        <f>+S40+T60</f>
        <v>47599973</v>
      </c>
      <c r="U39" s="2">
        <f>+T40+U60</f>
        <v>47599973</v>
      </c>
      <c r="V39" s="2">
        <f>+S39</f>
        <v>47599973</v>
      </c>
      <c r="W39" s="2">
        <f>+G39</f>
        <v>34311008</v>
      </c>
      <c r="X39" s="2"/>
      <c r="Y39" s="2">
        <f>+W39-X39</f>
        <v>34311008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34419210</v>
      </c>
      <c r="D40" s="43">
        <f t="shared" ref="D40:AA40" si="4">+D38+D39</f>
        <v>0</v>
      </c>
      <c r="E40" s="44">
        <f t="shared" si="4"/>
        <v>65219195</v>
      </c>
      <c r="F40" s="45">
        <f t="shared" si="4"/>
        <v>65219195</v>
      </c>
      <c r="G40" s="45">
        <f t="shared" si="4"/>
        <v>34498196</v>
      </c>
      <c r="H40" s="45">
        <f t="shared" si="4"/>
        <v>37000711</v>
      </c>
      <c r="I40" s="45">
        <f t="shared" si="4"/>
        <v>47599973</v>
      </c>
      <c r="J40" s="45">
        <f>+I40</f>
        <v>47599973</v>
      </c>
      <c r="K40" s="45">
        <f t="shared" si="4"/>
        <v>47599973</v>
      </c>
      <c r="L40" s="45">
        <f t="shared" si="4"/>
        <v>47599973</v>
      </c>
      <c r="M40" s="45">
        <f t="shared" si="4"/>
        <v>47599973</v>
      </c>
      <c r="N40" s="45">
        <f>+M40</f>
        <v>47599973</v>
      </c>
      <c r="O40" s="45">
        <f t="shared" si="4"/>
        <v>47599973</v>
      </c>
      <c r="P40" s="45">
        <f t="shared" si="4"/>
        <v>47599973</v>
      </c>
      <c r="Q40" s="45">
        <f t="shared" si="4"/>
        <v>47599973</v>
      </c>
      <c r="R40" s="45">
        <f>+Q40</f>
        <v>47599973</v>
      </c>
      <c r="S40" s="45">
        <f t="shared" si="4"/>
        <v>47599973</v>
      </c>
      <c r="T40" s="45">
        <f t="shared" si="4"/>
        <v>47599973</v>
      </c>
      <c r="U40" s="45">
        <f t="shared" si="4"/>
        <v>47599973</v>
      </c>
      <c r="V40" s="45">
        <f>+U40</f>
        <v>47599973</v>
      </c>
      <c r="W40" s="45">
        <f>+V40</f>
        <v>47599973</v>
      </c>
      <c r="X40" s="45">
        <f t="shared" si="4"/>
        <v>16304799</v>
      </c>
      <c r="Y40" s="45">
        <f t="shared" si="4"/>
        <v>31295174</v>
      </c>
      <c r="Z40" s="46">
        <f>+IF(X40&lt;&gt;0,+(Y40/X40)*100,0)</f>
        <v>191.93842254663795</v>
      </c>
      <c r="AA40" s="47">
        <f t="shared" si="4"/>
        <v>65219195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34311008</v>
      </c>
      <c r="J60">
        <v>34311008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128916474</v>
      </c>
      <c r="F7" s="20">
        <v>128916474</v>
      </c>
      <c r="G7" s="20">
        <v>7805094</v>
      </c>
      <c r="H7" s="20">
        <v>7649776</v>
      </c>
      <c r="I7" s="20">
        <v>6862045</v>
      </c>
      <c r="J7" s="20">
        <v>22316915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22316915</v>
      </c>
      <c r="X7" s="20">
        <v>32229120</v>
      </c>
      <c r="Y7" s="20">
        <v>-9912205</v>
      </c>
      <c r="Z7" s="21">
        <v>-30.755431733786093</v>
      </c>
      <c r="AA7" s="22">
        <v>128916474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23271845</v>
      </c>
      <c r="F9" s="20">
        <v>23271845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5817960</v>
      </c>
      <c r="Y9" s="20">
        <v>-5817960</v>
      </c>
      <c r="Z9" s="21">
        <v>-100</v>
      </c>
      <c r="AA9" s="22">
        <v>23271845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77550453</v>
      </c>
      <c r="F10" s="20">
        <v>77550453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19387614</v>
      </c>
      <c r="Y10" s="20">
        <v>-19387614</v>
      </c>
      <c r="Z10" s="21">
        <v>-100</v>
      </c>
      <c r="AA10" s="22">
        <v>77550453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-296445652</v>
      </c>
      <c r="F14" s="20">
        <v>-296445652</v>
      </c>
      <c r="G14" s="20">
        <v>-13532350</v>
      </c>
      <c r="H14" s="20">
        <v>-8918905</v>
      </c>
      <c r="I14" s="20">
        <v>-2883298</v>
      </c>
      <c r="J14" s="20">
        <v>-25334553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-25334553</v>
      </c>
      <c r="X14" s="20">
        <v>-74111424</v>
      </c>
      <c r="Y14" s="20">
        <v>48776871</v>
      </c>
      <c r="Z14" s="21">
        <v>-65.815590049922662</v>
      </c>
      <c r="AA14" s="22">
        <v>-296445652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-66711880</v>
      </c>
      <c r="F17" s="28">
        <f t="shared" si="0"/>
        <v>-66711880</v>
      </c>
      <c r="G17" s="28">
        <f t="shared" si="0"/>
        <v>-5727256</v>
      </c>
      <c r="H17" s="28">
        <f t="shared" si="0"/>
        <v>-1269129</v>
      </c>
      <c r="I17" s="28">
        <f t="shared" si="0"/>
        <v>3978747</v>
      </c>
      <c r="J17" s="28">
        <f t="shared" si="0"/>
        <v>-3017638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-3017638</v>
      </c>
      <c r="X17" s="28">
        <f t="shared" si="0"/>
        <v>-16677981</v>
      </c>
      <c r="Y17" s="28">
        <f t="shared" si="0"/>
        <v>13660343</v>
      </c>
      <c r="Z17" s="29">
        <f>+IF(X17&lt;&gt;0,+(Y17/X17)*100,0)</f>
        <v>-81.906454983969581</v>
      </c>
      <c r="AA17" s="30">
        <f>SUM(AA6:AA16)</f>
        <v>-66711880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-92000000</v>
      </c>
      <c r="F26" s="20">
        <v>-92000000</v>
      </c>
      <c r="G26" s="20">
        <v>-2127566</v>
      </c>
      <c r="H26" s="20">
        <v>-15238940</v>
      </c>
      <c r="I26" s="20">
        <v>-1682626</v>
      </c>
      <c r="J26" s="20">
        <v>-19049132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-19049132</v>
      </c>
      <c r="X26" s="20">
        <v>-23000001</v>
      </c>
      <c r="Y26" s="20">
        <v>3950869</v>
      </c>
      <c r="Z26" s="21">
        <v>-17.177690557491715</v>
      </c>
      <c r="AA26" s="22">
        <v>-92000000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-92000000</v>
      </c>
      <c r="F27" s="28">
        <f t="shared" si="1"/>
        <v>-92000000</v>
      </c>
      <c r="G27" s="28">
        <f t="shared" si="1"/>
        <v>-2127566</v>
      </c>
      <c r="H27" s="28">
        <f t="shared" si="1"/>
        <v>-15238940</v>
      </c>
      <c r="I27" s="28">
        <f t="shared" si="1"/>
        <v>-1682626</v>
      </c>
      <c r="J27" s="28">
        <f t="shared" si="1"/>
        <v>-19049132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-19049132</v>
      </c>
      <c r="X27" s="28">
        <f t="shared" si="1"/>
        <v>-23000001</v>
      </c>
      <c r="Y27" s="28">
        <f t="shared" si="1"/>
        <v>3950869</v>
      </c>
      <c r="Z27" s="29">
        <f>+IF(X27&lt;&gt;0,+(Y27/X27)*100,0)</f>
        <v>-17.177690557491715</v>
      </c>
      <c r="AA27" s="30">
        <f>SUM(AA21:AA26)</f>
        <v>-92000000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-158711880</v>
      </c>
      <c r="F38" s="2">
        <f t="shared" si="3"/>
        <v>-158711880</v>
      </c>
      <c r="G38" s="2">
        <f t="shared" si="3"/>
        <v>-7854822</v>
      </c>
      <c r="H38" s="2">
        <f t="shared" si="3"/>
        <v>-16508069</v>
      </c>
      <c r="I38" s="2">
        <f t="shared" si="3"/>
        <v>2296121</v>
      </c>
      <c r="J38" s="2">
        <f t="shared" si="3"/>
        <v>-22066770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-22066770</v>
      </c>
      <c r="X38" s="2">
        <f t="shared" si="3"/>
        <v>-39677982</v>
      </c>
      <c r="Y38" s="2">
        <f t="shared" si="3"/>
        <v>17611212</v>
      </c>
      <c r="Z38" s="34">
        <f>+IF(X38&lt;&gt;0,+(Y38/X38)*100,0)</f>
        <v>-44.385352057471067</v>
      </c>
      <c r="AA38" s="35">
        <f>+AA17+AA27+AA36</f>
        <v>-158711880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-7028841</v>
      </c>
      <c r="H39" s="2">
        <f>+G40+H60</f>
        <v>-14883663</v>
      </c>
      <c r="I39" s="2">
        <f>+H40+I60</f>
        <v>-31391732</v>
      </c>
      <c r="J39" s="2">
        <f>+G39</f>
        <v>-7028841</v>
      </c>
      <c r="K39" s="2">
        <f>+I40+K60</f>
        <v>-29095611</v>
      </c>
      <c r="L39" s="2">
        <f>+K40+L60</f>
        <v>-29095611</v>
      </c>
      <c r="M39" s="2">
        <f>+L40+M60</f>
        <v>-29095611</v>
      </c>
      <c r="N39" s="2">
        <f>+K39</f>
        <v>-29095611</v>
      </c>
      <c r="O39" s="2">
        <f>+M40+O60</f>
        <v>-29095611</v>
      </c>
      <c r="P39" s="2">
        <f>+O40+P60</f>
        <v>-29095611</v>
      </c>
      <c r="Q39" s="2">
        <f>+P40+Q60</f>
        <v>-29095611</v>
      </c>
      <c r="R39" s="2">
        <f>+O39</f>
        <v>-29095611</v>
      </c>
      <c r="S39" s="2">
        <f>+Q40+S60</f>
        <v>-29095611</v>
      </c>
      <c r="T39" s="2">
        <f>+S40+T60</f>
        <v>-29095611</v>
      </c>
      <c r="U39" s="2">
        <f>+T40+U60</f>
        <v>-29095611</v>
      </c>
      <c r="V39" s="2">
        <f>+S39</f>
        <v>-29095611</v>
      </c>
      <c r="W39" s="2">
        <f>+G39</f>
        <v>-7028841</v>
      </c>
      <c r="X39" s="2"/>
      <c r="Y39" s="2">
        <f>+W39-X39</f>
        <v>-7028841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-158711880</v>
      </c>
      <c r="F40" s="45">
        <f t="shared" si="4"/>
        <v>-158711880</v>
      </c>
      <c r="G40" s="45">
        <f t="shared" si="4"/>
        <v>-14883663</v>
      </c>
      <c r="H40" s="45">
        <f t="shared" si="4"/>
        <v>-31391732</v>
      </c>
      <c r="I40" s="45">
        <f t="shared" si="4"/>
        <v>-29095611</v>
      </c>
      <c r="J40" s="45">
        <f>+I40</f>
        <v>-29095611</v>
      </c>
      <c r="K40" s="45">
        <f t="shared" si="4"/>
        <v>-29095611</v>
      </c>
      <c r="L40" s="45">
        <f t="shared" si="4"/>
        <v>-29095611</v>
      </c>
      <c r="M40" s="45">
        <f t="shared" si="4"/>
        <v>-29095611</v>
      </c>
      <c r="N40" s="45">
        <f>+M40</f>
        <v>-29095611</v>
      </c>
      <c r="O40" s="45">
        <f t="shared" si="4"/>
        <v>-29095611</v>
      </c>
      <c r="P40" s="45">
        <f t="shared" si="4"/>
        <v>-29095611</v>
      </c>
      <c r="Q40" s="45">
        <f t="shared" si="4"/>
        <v>-29095611</v>
      </c>
      <c r="R40" s="45">
        <f>+Q40</f>
        <v>-29095611</v>
      </c>
      <c r="S40" s="45">
        <f t="shared" si="4"/>
        <v>-29095611</v>
      </c>
      <c r="T40" s="45">
        <f t="shared" si="4"/>
        <v>-29095611</v>
      </c>
      <c r="U40" s="45">
        <f t="shared" si="4"/>
        <v>-29095611</v>
      </c>
      <c r="V40" s="45">
        <f>+U40</f>
        <v>-29095611</v>
      </c>
      <c r="W40" s="45">
        <f>+V40</f>
        <v>-29095611</v>
      </c>
      <c r="X40" s="45">
        <f t="shared" si="4"/>
        <v>-39677982</v>
      </c>
      <c r="Y40" s="45">
        <f t="shared" si="4"/>
        <v>10582371</v>
      </c>
      <c r="Z40" s="46">
        <f>+IF(X40&lt;&gt;0,+(Y40/X40)*100,0)</f>
        <v>-26.670638138804538</v>
      </c>
      <c r="AA40" s="47">
        <f t="shared" si="4"/>
        <v>-158711880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-7028841</v>
      </c>
      <c r="J60">
        <v>-7028841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69909784</v>
      </c>
      <c r="D7" s="18"/>
      <c r="E7" s="19">
        <v>98719971</v>
      </c>
      <c r="F7" s="20">
        <v>98719971</v>
      </c>
      <c r="G7" s="20">
        <v>6397852</v>
      </c>
      <c r="H7" s="20">
        <v>6364556</v>
      </c>
      <c r="I7" s="20">
        <v>5635402</v>
      </c>
      <c r="J7" s="20">
        <v>18397810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18397810</v>
      </c>
      <c r="X7" s="20">
        <v>28382022</v>
      </c>
      <c r="Y7" s="20">
        <v>-9984212</v>
      </c>
      <c r="Z7" s="21">
        <v>-35.177944686252445</v>
      </c>
      <c r="AA7" s="22">
        <v>98719971</v>
      </c>
    </row>
    <row r="8" spans="1:27" ht="13.5" x14ac:dyDescent="0.25">
      <c r="A8" s="23" t="s">
        <v>36</v>
      </c>
      <c r="B8" s="17" t="s">
        <v>32</v>
      </c>
      <c r="C8" s="18">
        <v>1294742</v>
      </c>
      <c r="D8" s="18"/>
      <c r="E8" s="19">
        <v>-13795357</v>
      </c>
      <c r="F8" s="20">
        <v>-13795357</v>
      </c>
      <c r="G8" s="20">
        <v>105972</v>
      </c>
      <c r="H8" s="20">
        <v>111442</v>
      </c>
      <c r="I8" s="20">
        <v>156137</v>
      </c>
      <c r="J8" s="20">
        <v>373551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373551</v>
      </c>
      <c r="X8" s="20">
        <v>-3770814</v>
      </c>
      <c r="Y8" s="20">
        <v>4144365</v>
      </c>
      <c r="Z8" s="21">
        <v>-109.90637565257792</v>
      </c>
      <c r="AA8" s="22">
        <v>-13795357</v>
      </c>
    </row>
    <row r="9" spans="1:27" ht="13.5" x14ac:dyDescent="0.25">
      <c r="A9" s="23" t="s">
        <v>37</v>
      </c>
      <c r="B9" s="17" t="s">
        <v>6</v>
      </c>
      <c r="C9" s="18">
        <v>34993012</v>
      </c>
      <c r="D9" s="18"/>
      <c r="E9" s="19">
        <v>36673158</v>
      </c>
      <c r="F9" s="20">
        <v>36673158</v>
      </c>
      <c r="G9" s="20">
        <v>15280456</v>
      </c>
      <c r="H9" s="20"/>
      <c r="I9" s="20"/>
      <c r="J9" s="20">
        <v>15280456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15280456</v>
      </c>
      <c r="X9" s="20">
        <v>8668290</v>
      </c>
      <c r="Y9" s="20">
        <v>6612166</v>
      </c>
      <c r="Z9" s="21">
        <v>76.279935258280474</v>
      </c>
      <c r="AA9" s="22">
        <v>36673158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15289047</v>
      </c>
      <c r="F10" s="20">
        <v>15289047</v>
      </c>
      <c r="G10" s="20">
        <v>4586771</v>
      </c>
      <c r="H10" s="20"/>
      <c r="I10" s="20"/>
      <c r="J10" s="20">
        <v>4586771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4586771</v>
      </c>
      <c r="X10" s="20">
        <v>7307800</v>
      </c>
      <c r="Y10" s="20">
        <v>-2721029</v>
      </c>
      <c r="Z10" s="21">
        <v>-37.234584964011056</v>
      </c>
      <c r="AA10" s="22">
        <v>15289047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1271765</v>
      </c>
      <c r="F11" s="20">
        <v>1271765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317949</v>
      </c>
      <c r="Y11" s="20">
        <v>-317949</v>
      </c>
      <c r="Z11" s="21">
        <v>-100</v>
      </c>
      <c r="AA11" s="22">
        <v>1271765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-39214907</v>
      </c>
      <c r="D14" s="18"/>
      <c r="E14" s="19">
        <v>-91139027</v>
      </c>
      <c r="F14" s="20">
        <v>-91139027</v>
      </c>
      <c r="G14" s="20">
        <v>-3147410</v>
      </c>
      <c r="H14" s="20">
        <v>-4874872</v>
      </c>
      <c r="I14" s="20">
        <v>-2842246</v>
      </c>
      <c r="J14" s="20">
        <v>-10864528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-10864528</v>
      </c>
      <c r="X14" s="20">
        <v>-24977151</v>
      </c>
      <c r="Y14" s="20">
        <v>14112623</v>
      </c>
      <c r="Z14" s="21">
        <v>-56.502132689192621</v>
      </c>
      <c r="AA14" s="22">
        <v>-91139027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-26958796</v>
      </c>
      <c r="F15" s="20">
        <v>-26958796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-2573034</v>
      </c>
      <c r="Y15" s="20">
        <v>2573034</v>
      </c>
      <c r="Z15" s="21">
        <v>-100</v>
      </c>
      <c r="AA15" s="22">
        <v>-26958796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66982631</v>
      </c>
      <c r="D17" s="26">
        <f>SUM(D6:D16)</f>
        <v>0</v>
      </c>
      <c r="E17" s="27">
        <f t="shared" si="0"/>
        <v>20060761</v>
      </c>
      <c r="F17" s="28">
        <f t="shared" si="0"/>
        <v>20060761</v>
      </c>
      <c r="G17" s="28">
        <f t="shared" si="0"/>
        <v>23223641</v>
      </c>
      <c r="H17" s="28">
        <f t="shared" si="0"/>
        <v>1601126</v>
      </c>
      <c r="I17" s="28">
        <f t="shared" si="0"/>
        <v>2949293</v>
      </c>
      <c r="J17" s="28">
        <f t="shared" si="0"/>
        <v>27774060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27774060</v>
      </c>
      <c r="X17" s="28">
        <f t="shared" si="0"/>
        <v>13355062</v>
      </c>
      <c r="Y17" s="28">
        <f t="shared" si="0"/>
        <v>14418998</v>
      </c>
      <c r="Z17" s="29">
        <f>+IF(X17&lt;&gt;0,+(Y17/X17)*100,0)</f>
        <v>107.96653733243619</v>
      </c>
      <c r="AA17" s="30">
        <f>SUM(AA6:AA16)</f>
        <v>20060761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-14193579</v>
      </c>
      <c r="D26" s="18"/>
      <c r="E26" s="19">
        <v>-22326248</v>
      </c>
      <c r="F26" s="20">
        <v>-22326248</v>
      </c>
      <c r="G26" s="20">
        <v>-1981003</v>
      </c>
      <c r="H26" s="20">
        <v>-764444</v>
      </c>
      <c r="I26" s="20">
        <v>-485542</v>
      </c>
      <c r="J26" s="20">
        <v>-3230989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-3230989</v>
      </c>
      <c r="X26" s="20">
        <v>-3171257</v>
      </c>
      <c r="Y26" s="20">
        <v>-59732</v>
      </c>
      <c r="Z26" s="21">
        <v>1.8835433394392191</v>
      </c>
      <c r="AA26" s="22">
        <v>-22326248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-14193579</v>
      </c>
      <c r="D27" s="26">
        <f>SUM(D21:D26)</f>
        <v>0</v>
      </c>
      <c r="E27" s="27">
        <f t="shared" si="1"/>
        <v>-22326248</v>
      </c>
      <c r="F27" s="28">
        <f t="shared" si="1"/>
        <v>-22326248</v>
      </c>
      <c r="G27" s="28">
        <f t="shared" si="1"/>
        <v>-1981003</v>
      </c>
      <c r="H27" s="28">
        <f t="shared" si="1"/>
        <v>-764444</v>
      </c>
      <c r="I27" s="28">
        <f t="shared" si="1"/>
        <v>-485542</v>
      </c>
      <c r="J27" s="28">
        <f t="shared" si="1"/>
        <v>-3230989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-3230989</v>
      </c>
      <c r="X27" s="28">
        <f t="shared" si="1"/>
        <v>-3171257</v>
      </c>
      <c r="Y27" s="28">
        <f t="shared" si="1"/>
        <v>-59732</v>
      </c>
      <c r="Z27" s="29">
        <f>+IF(X27&lt;&gt;0,+(Y27/X27)*100,0)</f>
        <v>1.8835433394392191</v>
      </c>
      <c r="AA27" s="30">
        <f>SUM(AA21:AA26)</f>
        <v>-22326248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52789052</v>
      </c>
      <c r="D38" s="32">
        <f>+D17+D27+D36</f>
        <v>0</v>
      </c>
      <c r="E38" s="33">
        <f t="shared" si="3"/>
        <v>-2265487</v>
      </c>
      <c r="F38" s="2">
        <f t="shared" si="3"/>
        <v>-2265487</v>
      </c>
      <c r="G38" s="2">
        <f t="shared" si="3"/>
        <v>21242638</v>
      </c>
      <c r="H38" s="2">
        <f t="shared" si="3"/>
        <v>836682</v>
      </c>
      <c r="I38" s="2">
        <f t="shared" si="3"/>
        <v>2463751</v>
      </c>
      <c r="J38" s="2">
        <f t="shared" si="3"/>
        <v>24543071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24543071</v>
      </c>
      <c r="X38" s="2">
        <f t="shared" si="3"/>
        <v>10183805</v>
      </c>
      <c r="Y38" s="2">
        <f t="shared" si="3"/>
        <v>14359266</v>
      </c>
      <c r="Z38" s="34">
        <f>+IF(X38&lt;&gt;0,+(Y38/X38)*100,0)</f>
        <v>141.00099127978197</v>
      </c>
      <c r="AA38" s="35">
        <f>+AA17+AA27+AA36</f>
        <v>-2265487</v>
      </c>
    </row>
    <row r="39" spans="1:27" ht="13.5" x14ac:dyDescent="0.25">
      <c r="A39" s="23" t="s">
        <v>60</v>
      </c>
      <c r="B39" s="17"/>
      <c r="C39" s="32">
        <v>169951655</v>
      </c>
      <c r="D39" s="32"/>
      <c r="E39" s="33"/>
      <c r="F39" s="2"/>
      <c r="G39" s="2">
        <v>246954472</v>
      </c>
      <c r="H39" s="2">
        <f>+G40+H60</f>
        <v>267830633</v>
      </c>
      <c r="I39" s="2">
        <f>+H40+I60</f>
        <v>268667315</v>
      </c>
      <c r="J39" s="2">
        <f>+G39</f>
        <v>246954472</v>
      </c>
      <c r="K39" s="2">
        <f>+I40+K60</f>
        <v>271131066</v>
      </c>
      <c r="L39" s="2">
        <f>+K40+L60</f>
        <v>271131066</v>
      </c>
      <c r="M39" s="2">
        <f>+L40+M60</f>
        <v>271131066</v>
      </c>
      <c r="N39" s="2">
        <f>+K39</f>
        <v>271131066</v>
      </c>
      <c r="O39" s="2">
        <f>+M40+O60</f>
        <v>271131066</v>
      </c>
      <c r="P39" s="2">
        <f>+O40+P60</f>
        <v>271131066</v>
      </c>
      <c r="Q39" s="2">
        <f>+P40+Q60</f>
        <v>271131066</v>
      </c>
      <c r="R39" s="2">
        <f>+O39</f>
        <v>271131066</v>
      </c>
      <c r="S39" s="2">
        <f>+Q40+S60</f>
        <v>271131066</v>
      </c>
      <c r="T39" s="2">
        <f>+S40+T60</f>
        <v>271131066</v>
      </c>
      <c r="U39" s="2">
        <f>+T40+U60</f>
        <v>271131066</v>
      </c>
      <c r="V39" s="2">
        <f>+S39</f>
        <v>271131066</v>
      </c>
      <c r="W39" s="2">
        <f>+G39</f>
        <v>246954472</v>
      </c>
      <c r="X39" s="2"/>
      <c r="Y39" s="2">
        <f>+W39-X39</f>
        <v>246954472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222740707</v>
      </c>
      <c r="D40" s="43">
        <f t="shared" ref="D40:AA40" si="4">+D38+D39</f>
        <v>0</v>
      </c>
      <c r="E40" s="44">
        <f t="shared" si="4"/>
        <v>-2265487</v>
      </c>
      <c r="F40" s="45">
        <f t="shared" si="4"/>
        <v>-2265487</v>
      </c>
      <c r="G40" s="45">
        <f t="shared" si="4"/>
        <v>268197110</v>
      </c>
      <c r="H40" s="45">
        <f t="shared" si="4"/>
        <v>268667315</v>
      </c>
      <c r="I40" s="45">
        <f t="shared" si="4"/>
        <v>271131066</v>
      </c>
      <c r="J40" s="45">
        <f>+I40</f>
        <v>271131066</v>
      </c>
      <c r="K40" s="45">
        <f t="shared" si="4"/>
        <v>271131066</v>
      </c>
      <c r="L40" s="45">
        <f t="shared" si="4"/>
        <v>271131066</v>
      </c>
      <c r="M40" s="45">
        <f t="shared" si="4"/>
        <v>271131066</v>
      </c>
      <c r="N40" s="45">
        <f>+M40</f>
        <v>271131066</v>
      </c>
      <c r="O40" s="45">
        <f t="shared" si="4"/>
        <v>271131066</v>
      </c>
      <c r="P40" s="45">
        <f t="shared" si="4"/>
        <v>271131066</v>
      </c>
      <c r="Q40" s="45">
        <f t="shared" si="4"/>
        <v>271131066</v>
      </c>
      <c r="R40" s="45">
        <f>+Q40</f>
        <v>271131066</v>
      </c>
      <c r="S40" s="45">
        <f t="shared" si="4"/>
        <v>271131066</v>
      </c>
      <c r="T40" s="45">
        <f t="shared" si="4"/>
        <v>271131066</v>
      </c>
      <c r="U40" s="45">
        <f t="shared" si="4"/>
        <v>271131066</v>
      </c>
      <c r="V40" s="45">
        <f>+U40</f>
        <v>271131066</v>
      </c>
      <c r="W40" s="45">
        <f>+V40</f>
        <v>271131066</v>
      </c>
      <c r="X40" s="45">
        <f t="shared" si="4"/>
        <v>10183805</v>
      </c>
      <c r="Y40" s="45">
        <f t="shared" si="4"/>
        <v>261313738</v>
      </c>
      <c r="Z40" s="46">
        <f>+IF(X40&lt;&gt;0,+(Y40/X40)*100,0)</f>
        <v>2565.9735040095525</v>
      </c>
      <c r="AA40" s="47">
        <f t="shared" si="4"/>
        <v>-2265487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246954472</v>
      </c>
      <c r="H60">
        <v>-366477</v>
      </c>
      <c r="J60">
        <v>246954472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381915600</v>
      </c>
      <c r="F7" s="20">
        <v>381915600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95478903</v>
      </c>
      <c r="Y7" s="20">
        <v>-95478903</v>
      </c>
      <c r="Z7" s="21">
        <v>-100</v>
      </c>
      <c r="AA7" s="22">
        <v>381915600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969175</v>
      </c>
      <c r="F8" s="20">
        <v>969175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242292</v>
      </c>
      <c r="Y8" s="20">
        <v>-242292</v>
      </c>
      <c r="Z8" s="21">
        <v>-100</v>
      </c>
      <c r="AA8" s="22">
        <v>969175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243523517</v>
      </c>
      <c r="F9" s="20">
        <v>243523517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60880878</v>
      </c>
      <c r="Y9" s="20">
        <v>-60880878</v>
      </c>
      <c r="Z9" s="21">
        <v>-100</v>
      </c>
      <c r="AA9" s="22">
        <v>243523517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1186230</v>
      </c>
      <c r="Y11" s="20">
        <v>-1186230</v>
      </c>
      <c r="Z11" s="21">
        <v>-100</v>
      </c>
      <c r="AA11" s="22">
        <v>4744917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-300829884</v>
      </c>
      <c r="F14" s="20">
        <v>-300829884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-75207489</v>
      </c>
      <c r="Y14" s="20">
        <v>75207489</v>
      </c>
      <c r="Z14" s="21">
        <v>-100</v>
      </c>
      <c r="AA14" s="22">
        <v>-300829884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-1178484</v>
      </c>
      <c r="Y16" s="20">
        <v>1178484</v>
      </c>
      <c r="Z16" s="21">
        <v>-100</v>
      </c>
      <c r="AA16" s="22">
        <v>-4713940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325609385</v>
      </c>
      <c r="F17" s="28">
        <f t="shared" si="0"/>
        <v>325609385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81402330</v>
      </c>
      <c r="Y17" s="28">
        <f t="shared" si="0"/>
        <v>-81402330</v>
      </c>
      <c r="Z17" s="29">
        <f>+IF(X17&lt;&gt;0,+(Y17/X17)*100,0)</f>
        <v>-100</v>
      </c>
      <c r="AA17" s="30">
        <f>SUM(AA6:AA16)</f>
        <v>325609385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-12270500</v>
      </c>
      <c r="F26" s="20">
        <v>-12270500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-3067626</v>
      </c>
      <c r="Y26" s="20">
        <v>3067626</v>
      </c>
      <c r="Z26" s="21">
        <v>-100</v>
      </c>
      <c r="AA26" s="22">
        <v>-12270500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-12270500</v>
      </c>
      <c r="F27" s="28">
        <f t="shared" si="1"/>
        <v>-12270500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-3067626</v>
      </c>
      <c r="Y27" s="28">
        <f t="shared" si="1"/>
        <v>3067626</v>
      </c>
      <c r="Z27" s="29">
        <f>+IF(X27&lt;&gt;0,+(Y27/X27)*100,0)</f>
        <v>-100</v>
      </c>
      <c r="AA27" s="30">
        <f>SUM(AA21:AA26)</f>
        <v>-12270500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313338885</v>
      </c>
      <c r="F38" s="2">
        <f t="shared" si="3"/>
        <v>313338885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78334704</v>
      </c>
      <c r="Y38" s="2">
        <f t="shared" si="3"/>
        <v>-78334704</v>
      </c>
      <c r="Z38" s="34">
        <f>+IF(X38&lt;&gt;0,+(Y38/X38)*100,0)</f>
        <v>-100</v>
      </c>
      <c r="AA38" s="35">
        <f>+AA17+AA27+AA36</f>
        <v>313338885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313338885</v>
      </c>
      <c r="F40" s="45">
        <f t="shared" si="4"/>
        <v>313338885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78334704</v>
      </c>
      <c r="Y40" s="45">
        <f t="shared" si="4"/>
        <v>-78334704</v>
      </c>
      <c r="Z40" s="46">
        <f>+IF(X40&lt;&gt;0,+(Y40/X40)*100,0)</f>
        <v>-100</v>
      </c>
      <c r="AA40" s="47">
        <f t="shared" si="4"/>
        <v>313338885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73780141</v>
      </c>
      <c r="D7" s="18"/>
      <c r="E7" s="19">
        <v>68366885</v>
      </c>
      <c r="F7" s="20">
        <v>68366885</v>
      </c>
      <c r="G7" s="20">
        <v>5704820</v>
      </c>
      <c r="H7" s="20">
        <v>5816215</v>
      </c>
      <c r="I7" s="20">
        <v>7098301</v>
      </c>
      <c r="J7" s="20">
        <v>18619336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18619336</v>
      </c>
      <c r="X7" s="20">
        <v>17091717</v>
      </c>
      <c r="Y7" s="20">
        <v>1527619</v>
      </c>
      <c r="Z7" s="21">
        <v>8.9377737766193999</v>
      </c>
      <c r="AA7" s="22">
        <v>68366885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17000000</v>
      </c>
      <c r="F11" s="20">
        <v>17000000</v>
      </c>
      <c r="G11" s="20">
        <v>102048</v>
      </c>
      <c r="H11" s="20">
        <v>98202</v>
      </c>
      <c r="I11" s="20">
        <v>71098</v>
      </c>
      <c r="J11" s="20">
        <v>271348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271348</v>
      </c>
      <c r="X11" s="20">
        <v>4249998</v>
      </c>
      <c r="Y11" s="20">
        <v>-3978650</v>
      </c>
      <c r="Z11" s="21">
        <v>-93.615338171923838</v>
      </c>
      <c r="AA11" s="22">
        <v>17000000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-45165492</v>
      </c>
      <c r="F14" s="20">
        <v>-45165492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-11291280</v>
      </c>
      <c r="Y14" s="20">
        <v>11291280</v>
      </c>
      <c r="Z14" s="21">
        <v>-100</v>
      </c>
      <c r="AA14" s="22">
        <v>-45165492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73780141</v>
      </c>
      <c r="D17" s="26">
        <f>SUM(D6:D16)</f>
        <v>0</v>
      </c>
      <c r="E17" s="27">
        <f t="shared" si="0"/>
        <v>40201393</v>
      </c>
      <c r="F17" s="28">
        <f t="shared" si="0"/>
        <v>40201393</v>
      </c>
      <c r="G17" s="28">
        <f t="shared" si="0"/>
        <v>5806868</v>
      </c>
      <c r="H17" s="28">
        <f t="shared" si="0"/>
        <v>5914417</v>
      </c>
      <c r="I17" s="28">
        <f t="shared" si="0"/>
        <v>7169399</v>
      </c>
      <c r="J17" s="28">
        <f t="shared" si="0"/>
        <v>18890684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18890684</v>
      </c>
      <c r="X17" s="28">
        <f t="shared" si="0"/>
        <v>10050435</v>
      </c>
      <c r="Y17" s="28">
        <f t="shared" si="0"/>
        <v>8840249</v>
      </c>
      <c r="Z17" s="29">
        <f>+IF(X17&lt;&gt;0,+(Y17/X17)*100,0)</f>
        <v>87.958869441969426</v>
      </c>
      <c r="AA17" s="30">
        <f>SUM(AA6:AA16)</f>
        <v>40201393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-25362174</v>
      </c>
      <c r="D26" s="18"/>
      <c r="E26" s="19">
        <v>-73989473</v>
      </c>
      <c r="F26" s="20">
        <v>-73989473</v>
      </c>
      <c r="G26" s="20"/>
      <c r="H26" s="20"/>
      <c r="I26" s="20">
        <v>-9556397</v>
      </c>
      <c r="J26" s="20">
        <v>-9556397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-9556397</v>
      </c>
      <c r="X26" s="20">
        <v>-18497355</v>
      </c>
      <c r="Y26" s="20">
        <v>8940958</v>
      </c>
      <c r="Z26" s="21">
        <v>-48.336413503444142</v>
      </c>
      <c r="AA26" s="22">
        <v>-73989473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-25362174</v>
      </c>
      <c r="D27" s="26">
        <f>SUM(D21:D26)</f>
        <v>0</v>
      </c>
      <c r="E27" s="27">
        <f t="shared" si="1"/>
        <v>-73989473</v>
      </c>
      <c r="F27" s="28">
        <f t="shared" si="1"/>
        <v>-73989473</v>
      </c>
      <c r="G27" s="28">
        <f t="shared" si="1"/>
        <v>0</v>
      </c>
      <c r="H27" s="28">
        <f t="shared" si="1"/>
        <v>0</v>
      </c>
      <c r="I27" s="28">
        <f t="shared" si="1"/>
        <v>-9556397</v>
      </c>
      <c r="J27" s="28">
        <f t="shared" si="1"/>
        <v>-9556397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-9556397</v>
      </c>
      <c r="X27" s="28">
        <f t="shared" si="1"/>
        <v>-18497355</v>
      </c>
      <c r="Y27" s="28">
        <f t="shared" si="1"/>
        <v>8940958</v>
      </c>
      <c r="Z27" s="29">
        <f>+IF(X27&lt;&gt;0,+(Y27/X27)*100,0)</f>
        <v>-48.336413503444142</v>
      </c>
      <c r="AA27" s="30">
        <f>SUM(AA21:AA26)</f>
        <v>-73989473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48417967</v>
      </c>
      <c r="D38" s="32">
        <f>+D17+D27+D36</f>
        <v>0</v>
      </c>
      <c r="E38" s="33">
        <f t="shared" si="3"/>
        <v>-33788080</v>
      </c>
      <c r="F38" s="2">
        <f t="shared" si="3"/>
        <v>-33788080</v>
      </c>
      <c r="G38" s="2">
        <f t="shared" si="3"/>
        <v>5806868</v>
      </c>
      <c r="H38" s="2">
        <f t="shared" si="3"/>
        <v>5914417</v>
      </c>
      <c r="I38" s="2">
        <f t="shared" si="3"/>
        <v>-2386998</v>
      </c>
      <c r="J38" s="2">
        <f t="shared" si="3"/>
        <v>9334287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9334287</v>
      </c>
      <c r="X38" s="2">
        <f t="shared" si="3"/>
        <v>-8446920</v>
      </c>
      <c r="Y38" s="2">
        <f t="shared" si="3"/>
        <v>17781207</v>
      </c>
      <c r="Z38" s="34">
        <f>+IF(X38&lt;&gt;0,+(Y38/X38)*100,0)</f>
        <v>-210.5052137347104</v>
      </c>
      <c r="AA38" s="35">
        <f>+AA17+AA27+AA36</f>
        <v>-33788080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5806868</v>
      </c>
      <c r="I39" s="2">
        <f>+H40+I60</f>
        <v>11721285</v>
      </c>
      <c r="J39" s="2">
        <f>+G39</f>
        <v>0</v>
      </c>
      <c r="K39" s="2">
        <f>+I40+K60</f>
        <v>9334287</v>
      </c>
      <c r="L39" s="2">
        <f>+K40+L60</f>
        <v>9334287</v>
      </c>
      <c r="M39" s="2">
        <f>+L40+M60</f>
        <v>9334287</v>
      </c>
      <c r="N39" s="2">
        <f>+K39</f>
        <v>9334287</v>
      </c>
      <c r="O39" s="2">
        <f>+M40+O60</f>
        <v>9334287</v>
      </c>
      <c r="P39" s="2">
        <f>+O40+P60</f>
        <v>9334287</v>
      </c>
      <c r="Q39" s="2">
        <f>+P40+Q60</f>
        <v>9334287</v>
      </c>
      <c r="R39" s="2">
        <f>+O39</f>
        <v>9334287</v>
      </c>
      <c r="S39" s="2">
        <f>+Q40+S60</f>
        <v>9334287</v>
      </c>
      <c r="T39" s="2">
        <f>+S40+T60</f>
        <v>9334287</v>
      </c>
      <c r="U39" s="2">
        <f>+T40+U60</f>
        <v>9334287</v>
      </c>
      <c r="V39" s="2">
        <f>+S39</f>
        <v>9334287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48417967</v>
      </c>
      <c r="D40" s="43">
        <f t="shared" ref="D40:AA40" si="4">+D38+D39</f>
        <v>0</v>
      </c>
      <c r="E40" s="44">
        <f t="shared" si="4"/>
        <v>-33788080</v>
      </c>
      <c r="F40" s="45">
        <f t="shared" si="4"/>
        <v>-33788080</v>
      </c>
      <c r="G40" s="45">
        <f t="shared" si="4"/>
        <v>5806868</v>
      </c>
      <c r="H40" s="45">
        <f t="shared" si="4"/>
        <v>11721285</v>
      </c>
      <c r="I40" s="45">
        <f t="shared" si="4"/>
        <v>9334287</v>
      </c>
      <c r="J40" s="45">
        <f>+I40</f>
        <v>9334287</v>
      </c>
      <c r="K40" s="45">
        <f t="shared" si="4"/>
        <v>9334287</v>
      </c>
      <c r="L40" s="45">
        <f t="shared" si="4"/>
        <v>9334287</v>
      </c>
      <c r="M40" s="45">
        <f t="shared" si="4"/>
        <v>9334287</v>
      </c>
      <c r="N40" s="45">
        <f>+M40</f>
        <v>9334287</v>
      </c>
      <c r="O40" s="45">
        <f t="shared" si="4"/>
        <v>9334287</v>
      </c>
      <c r="P40" s="45">
        <f t="shared" si="4"/>
        <v>9334287</v>
      </c>
      <c r="Q40" s="45">
        <f t="shared" si="4"/>
        <v>9334287</v>
      </c>
      <c r="R40" s="45">
        <f>+Q40</f>
        <v>9334287</v>
      </c>
      <c r="S40" s="45">
        <f t="shared" si="4"/>
        <v>9334287</v>
      </c>
      <c r="T40" s="45">
        <f t="shared" si="4"/>
        <v>9334287</v>
      </c>
      <c r="U40" s="45">
        <f t="shared" si="4"/>
        <v>9334287</v>
      </c>
      <c r="V40" s="45">
        <f>+U40</f>
        <v>9334287</v>
      </c>
      <c r="W40" s="45">
        <f>+V40</f>
        <v>9334287</v>
      </c>
      <c r="X40" s="45">
        <f t="shared" si="4"/>
        <v>-8446920</v>
      </c>
      <c r="Y40" s="45">
        <f t="shared" si="4"/>
        <v>17781207</v>
      </c>
      <c r="Z40" s="46">
        <f>+IF(X40&lt;&gt;0,+(Y40/X40)*100,0)</f>
        <v>-210.5052137347104</v>
      </c>
      <c r="AA40" s="47">
        <f t="shared" si="4"/>
        <v>-33788080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-158351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-158351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104100551</v>
      </c>
      <c r="D7" s="18"/>
      <c r="E7" s="19">
        <v>138336509</v>
      </c>
      <c r="F7" s="20">
        <v>138336509</v>
      </c>
      <c r="G7" s="20">
        <v>9489399</v>
      </c>
      <c r="H7" s="20">
        <v>12065602</v>
      </c>
      <c r="I7" s="20">
        <v>10611938</v>
      </c>
      <c r="J7" s="20">
        <v>32166939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32166939</v>
      </c>
      <c r="X7" s="20">
        <v>35264834</v>
      </c>
      <c r="Y7" s="20">
        <v>-3097895</v>
      </c>
      <c r="Z7" s="21">
        <v>-8.7846578265475461</v>
      </c>
      <c r="AA7" s="22">
        <v>138336509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9612669</v>
      </c>
      <c r="F8" s="20">
        <v>9612669</v>
      </c>
      <c r="G8" s="20"/>
      <c r="H8" s="20">
        <v>870</v>
      </c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2900414</v>
      </c>
      <c r="Y8" s="20">
        <v>-2899544</v>
      </c>
      <c r="Z8" s="21">
        <v>-99.970004282147301</v>
      </c>
      <c r="AA8" s="22">
        <v>9612669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24672181</v>
      </c>
      <c r="F9" s="20">
        <v>24672181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3659348</v>
      </c>
      <c r="Y9" s="20">
        <v>-3659348</v>
      </c>
      <c r="Z9" s="21">
        <v>-100</v>
      </c>
      <c r="AA9" s="22">
        <v>24672181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-68200717</v>
      </c>
      <c r="D14" s="18"/>
      <c r="E14" s="19"/>
      <c r="F14" s="20"/>
      <c r="G14" s="20">
        <v>-6083767</v>
      </c>
      <c r="H14" s="20">
        <v>-5241376</v>
      </c>
      <c r="I14" s="20">
        <v>-3415313</v>
      </c>
      <c r="J14" s="20">
        <v>-14740456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-14740456</v>
      </c>
      <c r="X14" s="20"/>
      <c r="Y14" s="20">
        <v>-14740456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-22252321</v>
      </c>
      <c r="F15" s="20">
        <v>-22252321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-22252321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35899834</v>
      </c>
      <c r="D17" s="26">
        <f>SUM(D6:D16)</f>
        <v>0</v>
      </c>
      <c r="E17" s="27">
        <f t="shared" si="0"/>
        <v>150369038</v>
      </c>
      <c r="F17" s="28">
        <f t="shared" si="0"/>
        <v>150369038</v>
      </c>
      <c r="G17" s="28">
        <f t="shared" si="0"/>
        <v>3405632</v>
      </c>
      <c r="H17" s="28">
        <f t="shared" si="0"/>
        <v>6825096</v>
      </c>
      <c r="I17" s="28">
        <f t="shared" si="0"/>
        <v>7196625</v>
      </c>
      <c r="J17" s="28">
        <f t="shared" si="0"/>
        <v>17427353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17427353</v>
      </c>
      <c r="X17" s="28">
        <f t="shared" si="0"/>
        <v>41824596</v>
      </c>
      <c r="Y17" s="28">
        <f t="shared" si="0"/>
        <v>-24397243</v>
      </c>
      <c r="Z17" s="29">
        <f>+IF(X17&lt;&gt;0,+(Y17/X17)*100,0)</f>
        <v>-58.332286102655964</v>
      </c>
      <c r="AA17" s="30">
        <f>SUM(AA6:AA16)</f>
        <v>150369038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-16305337</v>
      </c>
      <c r="D26" s="18"/>
      <c r="E26" s="19"/>
      <c r="F26" s="20"/>
      <c r="G26" s="20">
        <v>-7093449</v>
      </c>
      <c r="H26" s="20">
        <v>-2597701</v>
      </c>
      <c r="I26" s="20">
        <v>-979517</v>
      </c>
      <c r="J26" s="20">
        <v>-10670667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-10670667</v>
      </c>
      <c r="X26" s="20"/>
      <c r="Y26" s="20">
        <v>-10670667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-16573214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-7093449</v>
      </c>
      <c r="H27" s="28">
        <f t="shared" si="1"/>
        <v>-2597701</v>
      </c>
      <c r="I27" s="28">
        <f t="shared" si="1"/>
        <v>-979517</v>
      </c>
      <c r="J27" s="28">
        <f t="shared" si="1"/>
        <v>-10670667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-10670667</v>
      </c>
      <c r="X27" s="28">
        <f t="shared" si="1"/>
        <v>0</v>
      </c>
      <c r="Y27" s="28">
        <f t="shared" si="1"/>
        <v>-10670667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19326620</v>
      </c>
      <c r="D38" s="32">
        <f>+D17+D27+D36</f>
        <v>0</v>
      </c>
      <c r="E38" s="33">
        <f t="shared" si="3"/>
        <v>150369038</v>
      </c>
      <c r="F38" s="2">
        <f t="shared" si="3"/>
        <v>150369038</v>
      </c>
      <c r="G38" s="2">
        <f t="shared" si="3"/>
        <v>-3687817</v>
      </c>
      <c r="H38" s="2">
        <f t="shared" si="3"/>
        <v>4227395</v>
      </c>
      <c r="I38" s="2">
        <f t="shared" si="3"/>
        <v>6217108</v>
      </c>
      <c r="J38" s="2">
        <f t="shared" si="3"/>
        <v>6756686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6756686</v>
      </c>
      <c r="X38" s="2">
        <f t="shared" si="3"/>
        <v>41824596</v>
      </c>
      <c r="Y38" s="2">
        <f t="shared" si="3"/>
        <v>-35067910</v>
      </c>
      <c r="Z38" s="34">
        <f>+IF(X38&lt;&gt;0,+(Y38/X38)*100,0)</f>
        <v>-83.845185258932332</v>
      </c>
      <c r="AA38" s="35">
        <f>+AA17+AA27+AA36</f>
        <v>150369038</v>
      </c>
    </row>
    <row r="39" spans="1:27" ht="13.5" x14ac:dyDescent="0.25">
      <c r="A39" s="23" t="s">
        <v>60</v>
      </c>
      <c r="B39" s="17"/>
      <c r="C39" s="32">
        <v>8424222</v>
      </c>
      <c r="D39" s="32"/>
      <c r="E39" s="33"/>
      <c r="F39" s="2"/>
      <c r="G39" s="2">
        <v>27915392</v>
      </c>
      <c r="H39" s="2">
        <f>+G40+H60</f>
        <v>24227575</v>
      </c>
      <c r="I39" s="2">
        <f>+H40+I60</f>
        <v>28454970</v>
      </c>
      <c r="J39" s="2">
        <f>+G39</f>
        <v>27915392</v>
      </c>
      <c r="K39" s="2">
        <f>+I40+K60</f>
        <v>34672078</v>
      </c>
      <c r="L39" s="2">
        <f>+K40+L60</f>
        <v>34672078</v>
      </c>
      <c r="M39" s="2">
        <f>+L40+M60</f>
        <v>34672078</v>
      </c>
      <c r="N39" s="2">
        <f>+K39</f>
        <v>34672078</v>
      </c>
      <c r="O39" s="2">
        <f>+M40+O60</f>
        <v>34672078</v>
      </c>
      <c r="P39" s="2">
        <f>+O40+P60</f>
        <v>34672078</v>
      </c>
      <c r="Q39" s="2">
        <f>+P40+Q60</f>
        <v>34672078</v>
      </c>
      <c r="R39" s="2">
        <f>+O39</f>
        <v>34672078</v>
      </c>
      <c r="S39" s="2">
        <f>+Q40+S60</f>
        <v>34672078</v>
      </c>
      <c r="T39" s="2">
        <f>+S40+T60</f>
        <v>34672078</v>
      </c>
      <c r="U39" s="2">
        <f>+T40+U60</f>
        <v>34672078</v>
      </c>
      <c r="V39" s="2">
        <f>+S39</f>
        <v>34672078</v>
      </c>
      <c r="W39" s="2">
        <f>+G39</f>
        <v>27915392</v>
      </c>
      <c r="X39" s="2"/>
      <c r="Y39" s="2">
        <f>+W39-X39</f>
        <v>27915392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27750842</v>
      </c>
      <c r="D40" s="43">
        <f t="shared" ref="D40:AA40" si="4">+D38+D39</f>
        <v>0</v>
      </c>
      <c r="E40" s="44">
        <f t="shared" si="4"/>
        <v>150369038</v>
      </c>
      <c r="F40" s="45">
        <f t="shared" si="4"/>
        <v>150369038</v>
      </c>
      <c r="G40" s="45">
        <f t="shared" si="4"/>
        <v>24227575</v>
      </c>
      <c r="H40" s="45">
        <f t="shared" si="4"/>
        <v>28454970</v>
      </c>
      <c r="I40" s="45">
        <f t="shared" si="4"/>
        <v>34672078</v>
      </c>
      <c r="J40" s="45">
        <f>+I40</f>
        <v>34672078</v>
      </c>
      <c r="K40" s="45">
        <f t="shared" si="4"/>
        <v>34672078</v>
      </c>
      <c r="L40" s="45">
        <f t="shared" si="4"/>
        <v>34672078</v>
      </c>
      <c r="M40" s="45">
        <f t="shared" si="4"/>
        <v>34672078</v>
      </c>
      <c r="N40" s="45">
        <f>+M40</f>
        <v>34672078</v>
      </c>
      <c r="O40" s="45">
        <f t="shared" si="4"/>
        <v>34672078</v>
      </c>
      <c r="P40" s="45">
        <f t="shared" si="4"/>
        <v>34672078</v>
      </c>
      <c r="Q40" s="45">
        <f t="shared" si="4"/>
        <v>34672078</v>
      </c>
      <c r="R40" s="45">
        <f>+Q40</f>
        <v>34672078</v>
      </c>
      <c r="S40" s="45">
        <f t="shared" si="4"/>
        <v>34672078</v>
      </c>
      <c r="T40" s="45">
        <f t="shared" si="4"/>
        <v>34672078</v>
      </c>
      <c r="U40" s="45">
        <f t="shared" si="4"/>
        <v>34672078</v>
      </c>
      <c r="V40" s="45">
        <f>+U40</f>
        <v>34672078</v>
      </c>
      <c r="W40" s="45">
        <f>+V40</f>
        <v>34672078</v>
      </c>
      <c r="X40" s="45">
        <f t="shared" si="4"/>
        <v>41824596</v>
      </c>
      <c r="Y40" s="45">
        <f t="shared" si="4"/>
        <v>-7152518</v>
      </c>
      <c r="Z40" s="46">
        <f>+IF(X40&lt;&gt;0,+(Y40/X40)*100,0)</f>
        <v>-17.101224360899984</v>
      </c>
      <c r="AA40" s="47">
        <f t="shared" si="4"/>
        <v>150369038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27915392</v>
      </c>
      <c r="J60">
        <v>27915392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210</v>
      </c>
      <c r="J6" s="20">
        <v>210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210</v>
      </c>
      <c r="X6" s="20"/>
      <c r="Y6" s="20">
        <v>210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169937617</v>
      </c>
      <c r="F7" s="20">
        <v>169937617</v>
      </c>
      <c r="G7" s="20"/>
      <c r="H7" s="20">
        <v>65145</v>
      </c>
      <c r="I7" s="20">
        <v>9264</v>
      </c>
      <c r="J7" s="20">
        <v>74409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74409</v>
      </c>
      <c r="X7" s="20">
        <v>42484404</v>
      </c>
      <c r="Y7" s="20">
        <v>-42409995</v>
      </c>
      <c r="Z7" s="21">
        <v>-99.824855728233814</v>
      </c>
      <c r="AA7" s="22">
        <v>169937617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36262425</v>
      </c>
      <c r="F8" s="20">
        <v>36262425</v>
      </c>
      <c r="G8" s="20">
        <v>3158</v>
      </c>
      <c r="H8" s="20">
        <v>637</v>
      </c>
      <c r="I8" s="20">
        <v>3823</v>
      </c>
      <c r="J8" s="20">
        <v>7618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7618</v>
      </c>
      <c r="X8" s="20">
        <v>9065610</v>
      </c>
      <c r="Y8" s="20">
        <v>-9057992</v>
      </c>
      <c r="Z8" s="21">
        <v>-99.915968147758392</v>
      </c>
      <c r="AA8" s="22">
        <v>36262425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61849811</v>
      </c>
      <c r="F9" s="20">
        <v>61849811</v>
      </c>
      <c r="G9" s="20">
        <v>637</v>
      </c>
      <c r="H9" s="20"/>
      <c r="I9" s="20"/>
      <c r="J9" s="20">
        <v>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637</v>
      </c>
      <c r="X9" s="20">
        <v>15462453</v>
      </c>
      <c r="Y9" s="20">
        <v>-15461816</v>
      </c>
      <c r="Z9" s="21">
        <v>-99.995880343177106</v>
      </c>
      <c r="AA9" s="22">
        <v>61849811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-2928387</v>
      </c>
      <c r="H14" s="20">
        <v>-8116918</v>
      </c>
      <c r="I14" s="20">
        <v>-8440098</v>
      </c>
      <c r="J14" s="20">
        <v>-19485403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-19485403</v>
      </c>
      <c r="X14" s="20"/>
      <c r="Y14" s="20">
        <v>-19485403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268049853</v>
      </c>
      <c r="F17" s="28">
        <f t="shared" si="0"/>
        <v>268049853</v>
      </c>
      <c r="G17" s="28">
        <f t="shared" si="0"/>
        <v>-2924592</v>
      </c>
      <c r="H17" s="28">
        <f t="shared" si="0"/>
        <v>-8051136</v>
      </c>
      <c r="I17" s="28">
        <f t="shared" si="0"/>
        <v>-8426801</v>
      </c>
      <c r="J17" s="28">
        <f t="shared" si="0"/>
        <v>-19402529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-19402529</v>
      </c>
      <c r="X17" s="28">
        <f t="shared" si="0"/>
        <v>67012467</v>
      </c>
      <c r="Y17" s="28">
        <f t="shared" si="0"/>
        <v>-86414996</v>
      </c>
      <c r="Z17" s="29">
        <f>+IF(X17&lt;&gt;0,+(Y17/X17)*100,0)</f>
        <v>-128.95361097510408</v>
      </c>
      <c r="AA17" s="30">
        <f>SUM(AA6:AA16)</f>
        <v>268049853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-9182519</v>
      </c>
      <c r="H26" s="20">
        <v>-8884521</v>
      </c>
      <c r="I26" s="20">
        <v>-22126485</v>
      </c>
      <c r="J26" s="20">
        <v>-40193525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-40193525</v>
      </c>
      <c r="X26" s="20"/>
      <c r="Y26" s="20">
        <v>-40193525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-9182519</v>
      </c>
      <c r="H27" s="28">
        <f t="shared" si="1"/>
        <v>-8884521</v>
      </c>
      <c r="I27" s="28">
        <f t="shared" si="1"/>
        <v>-22126485</v>
      </c>
      <c r="J27" s="28">
        <f t="shared" si="1"/>
        <v>-40193525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-40193525</v>
      </c>
      <c r="X27" s="28">
        <f t="shared" si="1"/>
        <v>0</v>
      </c>
      <c r="Y27" s="28">
        <f t="shared" si="1"/>
        <v>-40193525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268049853</v>
      </c>
      <c r="F38" s="2">
        <f t="shared" si="3"/>
        <v>268049853</v>
      </c>
      <c r="G38" s="2">
        <f t="shared" si="3"/>
        <v>-12107111</v>
      </c>
      <c r="H38" s="2">
        <f t="shared" si="3"/>
        <v>-16935657</v>
      </c>
      <c r="I38" s="2">
        <f t="shared" si="3"/>
        <v>-30553286</v>
      </c>
      <c r="J38" s="2">
        <f t="shared" si="3"/>
        <v>-59596054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-59596054</v>
      </c>
      <c r="X38" s="2">
        <f t="shared" si="3"/>
        <v>67012467</v>
      </c>
      <c r="Y38" s="2">
        <f t="shared" si="3"/>
        <v>-126608521</v>
      </c>
      <c r="Z38" s="34">
        <f>+IF(X38&lt;&gt;0,+(Y38/X38)*100,0)</f>
        <v>-188.93278619335118</v>
      </c>
      <c r="AA38" s="35">
        <f>+AA17+AA27+AA36</f>
        <v>268049853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-12107111</v>
      </c>
      <c r="I39" s="2">
        <f>+H40+I60</f>
        <v>-482041613</v>
      </c>
      <c r="J39" s="2">
        <f>+G39</f>
        <v>0</v>
      </c>
      <c r="K39" s="2">
        <f>+I40+K60</f>
        <v>-512594899</v>
      </c>
      <c r="L39" s="2">
        <f>+K40+L60</f>
        <v>-512594899</v>
      </c>
      <c r="M39" s="2">
        <f>+L40+M60</f>
        <v>-512594899</v>
      </c>
      <c r="N39" s="2">
        <f>+K39</f>
        <v>-512594899</v>
      </c>
      <c r="O39" s="2">
        <f>+M40+O60</f>
        <v>-512594899</v>
      </c>
      <c r="P39" s="2">
        <f>+O40+P60</f>
        <v>-512594899</v>
      </c>
      <c r="Q39" s="2">
        <f>+P40+Q60</f>
        <v>-512594899</v>
      </c>
      <c r="R39" s="2">
        <f>+O39</f>
        <v>-512594899</v>
      </c>
      <c r="S39" s="2">
        <f>+Q40+S60</f>
        <v>-512594899</v>
      </c>
      <c r="T39" s="2">
        <f>+S40+T60</f>
        <v>-512594899</v>
      </c>
      <c r="U39" s="2">
        <f>+T40+U60</f>
        <v>-512594899</v>
      </c>
      <c r="V39" s="2">
        <f>+S39</f>
        <v>-512594899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268049853</v>
      </c>
      <c r="F40" s="45">
        <f t="shared" si="4"/>
        <v>268049853</v>
      </c>
      <c r="G40" s="45">
        <f t="shared" si="4"/>
        <v>-12107111</v>
      </c>
      <c r="H40" s="45">
        <f t="shared" si="4"/>
        <v>-29042768</v>
      </c>
      <c r="I40" s="45">
        <f t="shared" si="4"/>
        <v>-512594899</v>
      </c>
      <c r="J40" s="45">
        <f>+I40</f>
        <v>-512594899</v>
      </c>
      <c r="K40" s="45">
        <f t="shared" si="4"/>
        <v>-512594899</v>
      </c>
      <c r="L40" s="45">
        <f t="shared" si="4"/>
        <v>-512594899</v>
      </c>
      <c r="M40" s="45">
        <f t="shared" si="4"/>
        <v>-512594899</v>
      </c>
      <c r="N40" s="45">
        <f>+M40</f>
        <v>-512594899</v>
      </c>
      <c r="O40" s="45">
        <f t="shared" si="4"/>
        <v>-512594899</v>
      </c>
      <c r="P40" s="45">
        <f t="shared" si="4"/>
        <v>-512594899</v>
      </c>
      <c r="Q40" s="45">
        <f t="shared" si="4"/>
        <v>-512594899</v>
      </c>
      <c r="R40" s="45">
        <f>+Q40</f>
        <v>-512594899</v>
      </c>
      <c r="S40" s="45">
        <f t="shared" si="4"/>
        <v>-512594899</v>
      </c>
      <c r="T40" s="45">
        <f t="shared" si="4"/>
        <v>-512594899</v>
      </c>
      <c r="U40" s="45">
        <f t="shared" si="4"/>
        <v>-512594899</v>
      </c>
      <c r="V40" s="45">
        <f>+U40</f>
        <v>-512594899</v>
      </c>
      <c r="W40" s="45">
        <f>+V40</f>
        <v>-512594899</v>
      </c>
      <c r="X40" s="45">
        <f t="shared" si="4"/>
        <v>67012467</v>
      </c>
      <c r="Y40" s="45">
        <f t="shared" si="4"/>
        <v>-126608521</v>
      </c>
      <c r="Z40" s="46">
        <f>+IF(X40&lt;&gt;0,+(Y40/X40)*100,0)</f>
        <v>-188.93278619335118</v>
      </c>
      <c r="AA40" s="47">
        <f t="shared" si="4"/>
        <v>268049853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-452998845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F0E2C9-2544-4840-9EEF-F08B3B701986}"/>
</file>

<file path=customXml/itemProps2.xml><?xml version="1.0" encoding="utf-8"?>
<ds:datastoreItem xmlns:ds="http://schemas.openxmlformats.org/officeDocument/2006/customXml" ds:itemID="{BCA75AF6-7D35-4039-8C48-34B6BDC7B83F}"/>
</file>

<file path=customXml/itemProps3.xml><?xml version="1.0" encoding="utf-8"?>
<ds:datastoreItem xmlns:ds="http://schemas.openxmlformats.org/officeDocument/2006/customXml" ds:itemID="{1A1D8877-A9CD-4BCF-B1C8-ECD248F5C3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2024-11-12T11:39:15Z</dcterms:created>
  <dcterms:modified xsi:type="dcterms:W3CDTF">2024-11-12T11:48:41Z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